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окон.Пр2" sheetId="9" r:id="rId1"/>
    <sheet name="окон. Пр3" sheetId="10" r:id="rId2"/>
  </sheets>
  <definedNames>
    <definedName name="_xlnm.Print_Area" localSheetId="0">окон.Пр2!$M$239:$M$244</definedName>
  </definedNames>
  <calcPr calcId="144525"/>
</workbook>
</file>

<file path=xl/calcChain.xml><?xml version="1.0" encoding="utf-8"?>
<calcChain xmlns="http://schemas.openxmlformats.org/spreadsheetml/2006/main">
  <c r="C11" i="10" l="1"/>
  <c r="C13" i="10"/>
  <c r="C12" i="10"/>
  <c r="C10" i="10"/>
  <c r="G13" i="10" l="1"/>
  <c r="J131" i="9"/>
  <c r="J373" i="9"/>
  <c r="J372" i="9"/>
  <c r="J371" i="9"/>
  <c r="L87" i="9"/>
  <c r="J87" i="9"/>
  <c r="H87" i="9"/>
  <c r="L88" i="9"/>
  <c r="J88" i="9"/>
  <c r="H88" i="9"/>
  <c r="F88" i="9"/>
  <c r="F288" i="9"/>
  <c r="F344" i="9" l="1"/>
  <c r="F367" i="9"/>
  <c r="F372" i="9"/>
  <c r="L342" i="9" l="1"/>
  <c r="J343" i="9"/>
  <c r="J342" i="9"/>
  <c r="J364" i="9"/>
  <c r="H45" i="9" l="1"/>
  <c r="J33" i="9"/>
  <c r="H347" i="9" l="1"/>
  <c r="B11" i="10" l="1"/>
  <c r="E10" i="10"/>
  <c r="B13" i="10"/>
  <c r="B12" i="10"/>
  <c r="B10" i="10" l="1"/>
  <c r="L114" i="9"/>
  <c r="L115" i="9"/>
  <c r="L116" i="9"/>
  <c r="L117" i="9"/>
  <c r="J114" i="9"/>
  <c r="J115" i="9"/>
  <c r="J116" i="9"/>
  <c r="J117" i="9"/>
  <c r="H114" i="9"/>
  <c r="H115" i="9"/>
  <c r="H116" i="9"/>
  <c r="H117" i="9"/>
  <c r="H113" i="9"/>
  <c r="J113" i="9"/>
  <c r="L113" i="9"/>
  <c r="F114" i="9"/>
  <c r="F115" i="9"/>
  <c r="F116" i="9"/>
  <c r="F117" i="9"/>
  <c r="F113" i="9"/>
  <c r="F87" i="9"/>
  <c r="F69" i="9"/>
  <c r="F342" i="9"/>
  <c r="F343" i="9"/>
  <c r="F294" i="9"/>
  <c r="F149" i="9"/>
  <c r="F174" i="9"/>
  <c r="F252" i="9"/>
  <c r="F186" i="9"/>
  <c r="F180" i="9"/>
  <c r="L101" i="9" l="1"/>
  <c r="J101" i="9"/>
  <c r="H101" i="9"/>
  <c r="F101" i="9"/>
  <c r="H353" i="9" l="1"/>
  <c r="F353" i="9"/>
  <c r="L347" i="9"/>
  <c r="F347" i="9"/>
  <c r="L155" i="9" l="1"/>
  <c r="J155" i="9"/>
  <c r="H155" i="9"/>
  <c r="F155" i="9"/>
  <c r="L149" i="9"/>
  <c r="J149" i="9"/>
  <c r="H149" i="9"/>
  <c r="L129" i="9"/>
  <c r="J129" i="9"/>
  <c r="H129" i="9"/>
  <c r="F129" i="9"/>
  <c r="J123" i="9"/>
  <c r="H123" i="9"/>
  <c r="K123" i="9" s="1"/>
  <c r="L123" i="9" s="1"/>
  <c r="F123" i="9"/>
  <c r="F95" i="9"/>
  <c r="L81" i="9"/>
  <c r="J81" i="9"/>
  <c r="H81" i="9"/>
  <c r="F81" i="9"/>
  <c r="H63" i="9"/>
  <c r="F63" i="9"/>
  <c r="H51" i="9"/>
  <c r="F51" i="9"/>
  <c r="F45" i="9"/>
  <c r="H39" i="9"/>
  <c r="F39" i="9"/>
  <c r="F33" i="9"/>
  <c r="H21" i="9"/>
  <c r="F21" i="9"/>
  <c r="L33" i="9" l="1"/>
  <c r="J288" i="9"/>
  <c r="L288" i="9"/>
  <c r="H288" i="9"/>
  <c r="L343" i="9" l="1"/>
  <c r="J192" i="9"/>
  <c r="L174" i="9"/>
  <c r="J174" i="9"/>
  <c r="J186" i="9"/>
  <c r="J180" i="9"/>
  <c r="L180" i="9"/>
  <c r="L168" i="9"/>
  <c r="J168" i="9"/>
  <c r="H136" i="9" l="1"/>
  <c r="H342" i="9"/>
  <c r="H365" i="9" s="1"/>
  <c r="H367" i="9" l="1"/>
  <c r="J367" i="9"/>
  <c r="L367" i="9"/>
  <c r="F368" i="9"/>
  <c r="H368" i="9"/>
  <c r="J368" i="9"/>
  <c r="L368" i="9"/>
  <c r="F137" i="9"/>
  <c r="H137" i="9"/>
  <c r="J137" i="9"/>
  <c r="L137" i="9"/>
  <c r="F138" i="9"/>
  <c r="H138" i="9"/>
  <c r="J138" i="9"/>
  <c r="L138" i="9"/>
  <c r="F139" i="9"/>
  <c r="H139" i="9"/>
  <c r="J139" i="9"/>
  <c r="L139" i="9"/>
  <c r="F136" i="9"/>
  <c r="H370" i="9"/>
  <c r="H89" i="9"/>
  <c r="J89" i="9"/>
  <c r="L89" i="9"/>
  <c r="H90" i="9"/>
  <c r="J90" i="9"/>
  <c r="L90" i="9"/>
  <c r="H91" i="9"/>
  <c r="J91" i="9"/>
  <c r="L91" i="9"/>
  <c r="F89" i="9"/>
  <c r="F90" i="9"/>
  <c r="F91" i="9"/>
  <c r="F373" i="9" l="1"/>
  <c r="L373" i="9"/>
  <c r="H373" i="9"/>
  <c r="L372" i="9"/>
  <c r="H372" i="9"/>
  <c r="L341" i="9" l="1"/>
  <c r="L192" i="9"/>
  <c r="L186" i="9"/>
  <c r="F341" i="9" l="1"/>
  <c r="H343" i="9"/>
  <c r="H366" i="9" s="1"/>
  <c r="H371" i="9" s="1"/>
  <c r="H135" i="9"/>
  <c r="F135" i="9"/>
  <c r="H341" i="9" l="1"/>
  <c r="H364" i="9" s="1"/>
  <c r="H369" i="9" l="1"/>
  <c r="G12" i="10" l="1"/>
  <c r="G11" i="10"/>
  <c r="F10" i="10"/>
  <c r="L361" i="9"/>
  <c r="L366" i="9" s="1"/>
  <c r="L371" i="9" s="1"/>
  <c r="J361" i="9"/>
  <c r="J366" i="9" s="1"/>
  <c r="F361" i="9"/>
  <c r="F366" i="9" s="1"/>
  <c r="F371" i="9" s="1"/>
  <c r="F360" i="9"/>
  <c r="F365" i="9" s="1"/>
  <c r="L354" i="9"/>
  <c r="L355" i="9" s="1"/>
  <c r="L360" i="9" s="1"/>
  <c r="J354" i="9"/>
  <c r="J355" i="9" s="1"/>
  <c r="J360" i="9" s="1"/>
  <c r="F192" i="9"/>
  <c r="L135" i="9"/>
  <c r="F370" i="9" l="1"/>
  <c r="G10" i="10"/>
  <c r="D11" i="10"/>
  <c r="D13" i="10"/>
  <c r="L359" i="9"/>
  <c r="L364" i="9" s="1"/>
  <c r="L369" i="9" s="1"/>
  <c r="L365" i="9"/>
  <c r="D12" i="10"/>
  <c r="D10" i="10"/>
  <c r="F359" i="9"/>
  <c r="F364" i="9" s="1"/>
  <c r="J359" i="9"/>
  <c r="L125" i="9"/>
  <c r="L136" i="9" s="1"/>
  <c r="F369" i="9" l="1"/>
  <c r="L370" i="9"/>
  <c r="J35" i="9" l="1"/>
  <c r="J83" i="9"/>
  <c r="J125" i="9"/>
  <c r="J135" i="9"/>
  <c r="J136" i="9"/>
  <c r="J370" i="9" s="1"/>
  <c r="J151" i="9"/>
  <c r="J365" i="9"/>
  <c r="J341" i="9"/>
  <c r="J369" i="9"/>
</calcChain>
</file>

<file path=xl/sharedStrings.xml><?xml version="1.0" encoding="utf-8"?>
<sst xmlns="http://schemas.openxmlformats.org/spreadsheetml/2006/main" count="2718" uniqueCount="189">
  <si>
    <t xml:space="preserve">областной бюджет          </t>
  </si>
  <si>
    <t xml:space="preserve">внебюджетные источники </t>
  </si>
  <si>
    <t>Задача 4.2. - Обеспечение учреждений спортивной направленности имуществом, специализированным инвентарем и оборудованием</t>
  </si>
  <si>
    <t xml:space="preserve">За отчетный год </t>
  </si>
  <si>
    <t xml:space="preserve">в том числе за отчетный квартал </t>
  </si>
  <si>
    <t xml:space="preserve">план      </t>
  </si>
  <si>
    <t>факт</t>
  </si>
  <si>
    <t>кол-во</t>
  </si>
  <si>
    <t>стоимость</t>
  </si>
  <si>
    <t>Наименование мероприятия</t>
  </si>
  <si>
    <t>х</t>
  </si>
  <si>
    <t>Сумма затрат</t>
  </si>
  <si>
    <t>федеральный бюджет</t>
  </si>
  <si>
    <t>местные бюджеты</t>
  </si>
  <si>
    <t>мероприятия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</si>
  <si>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</si>
  <si>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задача2</t>
  </si>
  <si>
    <t>Кадровое обеспечение специалистами отрасли физической культуры и спорта в Новосибирской области</t>
  </si>
  <si>
    <t>целевой индикатор</t>
  </si>
  <si>
    <t>задача3</t>
  </si>
  <si>
    <t>Подготовка спортивного резерва и поддержка спорта высших достижений в Новосибирской области</t>
  </si>
  <si>
    <t>ИТОГО сумма затрат на решение задачи 3</t>
  </si>
  <si>
    <t>задача4</t>
  </si>
  <si>
    <t xml:space="preserve">Развитие материально-технической базы спортивных объектов для занятий физической культурой и спортом в Новосибирской области </t>
  </si>
  <si>
    <t>4.1. Развитие инфраструктуры спортивных объектов для занятий физической культурой и спортом в Новосибирской области.</t>
  </si>
  <si>
    <t xml:space="preserve">Итого затрат на решение Задачи 4.1.,     
в том числе:     </t>
  </si>
  <si>
    <t xml:space="preserve">Итого затрат на решение Задачи 4.2.,     
в том числе:     </t>
  </si>
  <si>
    <t>Значение целевого индика-тора</t>
  </si>
  <si>
    <t>Значение целевого индикатора</t>
  </si>
  <si>
    <r>
      <t xml:space="preserve">факт </t>
    </r>
    <r>
      <rPr>
        <b/>
        <sz val="11"/>
        <color rgb="FFFF0000"/>
        <rFont val="Calibri"/>
        <family val="2"/>
        <charset val="204"/>
      </rPr>
      <t/>
    </r>
  </si>
  <si>
    <t xml:space="preserve">план (года)   </t>
  </si>
  <si>
    <t>факт (за отчетный период)</t>
  </si>
  <si>
    <t>цель</t>
  </si>
  <si>
    <t>1. Цель - Реализация основных направлений и задач развития физической культуры и спорта в Новосибирской области</t>
  </si>
  <si>
    <t>целевой пок-ль</t>
  </si>
  <si>
    <t>задача1</t>
  </si>
  <si>
    <t>1.1. Развитие массового спорта в Новосибирской области. Популяризация здорового образа жизни</t>
  </si>
  <si>
    <t>ИНФОРМАЦИЯ</t>
  </si>
  <si>
    <t>о финансировании долгосрочной целевой программы</t>
  </si>
  <si>
    <t>Новосибирской области по итогам 2012 года</t>
  </si>
  <si>
    <t>Источник финансирования программы</t>
  </si>
  <si>
    <t>Объемы и источники финансирования, тыс. руб.</t>
  </si>
  <si>
    <t>Примечание*</t>
  </si>
  <si>
    <t>с начала реализации программы</t>
  </si>
  <si>
    <t>отчетный год</t>
  </si>
  <si>
    <t>план</t>
  </si>
  <si>
    <t>% выполнения плана</t>
  </si>
  <si>
    <t>план (годовой)</t>
  </si>
  <si>
    <t>областной бюджет</t>
  </si>
  <si>
    <t>внебюджетные источники</t>
  </si>
  <si>
    <t>Сумма затрат, в том числе:</t>
  </si>
  <si>
    <t>Приложение 2</t>
  </si>
  <si>
    <t>о результатах реализации долгосрочной</t>
  </si>
  <si>
    <t xml:space="preserve">на «01» января 2013  г. </t>
  </si>
  <si>
    <t>Приложение 3</t>
  </si>
  <si>
    <t>Низкая обеспеченность спортивными сооружениями: плоскостные площадки - 66,8% от норматива, спортивные залы 32,2% от норматива, бассейны - 9,6% от норматива</t>
  </si>
  <si>
    <t>ИТОГО сумма затрат на решение задачи 1, в том числе:</t>
  </si>
  <si>
    <t>ИТОГО сумма затрат на решение задачи 2, в том числе:</t>
  </si>
  <si>
    <t>ИТОГО сумма затрат на решение задачи 4, в том числе:</t>
  </si>
  <si>
    <t>Выпуск квалифицированных специалистов снизился на 50 человек, в связи с тем, что в 2011-2012 учебном году, был изменен государственный стандарт. Планировалось принять на экстернат 50 человек, Государственный стандарт запретил средним учебным заведениям готовить специалистов по программе  экстерната</t>
  </si>
  <si>
    <t>целевой программы «Развитие физической культуры и спорта в НСО на 2011-2015 годы»</t>
  </si>
  <si>
    <t>ИТОГО затрат по программе, в том числе:</t>
  </si>
  <si>
    <t>Реконструкция футбольного поля с искусственным покрытием на стадионе "Локомотив" по ул. Тургенева в г.Карасуке (кв.м.)</t>
  </si>
  <si>
    <t xml:space="preserve">Строительство физкультурно-оздоровительного комплекса Кудряшовского сельсовета Новосибирского района Новосибирской области. I этап. Крытый каток с искусственным льдом  (кв.м.)          </t>
  </si>
  <si>
    <t>Строительство физкультурно-оздоровительного комплекса с искусственным льдом по ул. Тюленина в г. Новосибирске (кв.м.)</t>
  </si>
  <si>
    <t xml:space="preserve"> Реконструкция стадиона «Сибсельмаш» в  г. Новосибирске (ед.)</t>
  </si>
  <si>
    <t>Реконструкция плавательного бассейна "Садко" в г. Карасуке (ед.)</t>
  </si>
  <si>
    <t>Учебно-тренировочный каток с искусственным льдом по ул Б.Хмельницкого в г. Новосибирске (кв.м.)</t>
  </si>
  <si>
    <t>Спортивно-оздоровительный комплекс с залом 24х12 по ул. Ломоносова в с. Майское Краснозерского района (кв.м.)</t>
  </si>
  <si>
    <t>Универсальная спортивная площадка ГАОУ ДОД НСО "ДООЦ им. О.Кошевого"  (кв.м.)</t>
  </si>
  <si>
    <t>Экономия расходов при размещении заказов. Начали работу 4 физкультурно-спортивных клуба в Купинском, Татарском, Колыванском районах и г.Искитиме для людей с ограниченными возможностями здоровья.</t>
  </si>
  <si>
    <t>Экономия сложилась в ходе проведения торгов. Расходы в 4 квартале осуществлялись за счет остатка финансирования в 3 квартале 2012 года. Ремонтные работы были проведены в 23 школах области на сумму 11500,0 тыс. руб., а так же в 2 учреждениях, подведомственных министерству образования, науки и инновационной политики Новосибирской области на сумму 907,9 тыс. руб.</t>
  </si>
  <si>
    <t>Количество жителей, систематически занимающихся физической культурой и спортом (тыс. чел.)</t>
  </si>
  <si>
    <t>Количество зрителей, посещающих матчи команд-мастеров по игровым видам спорта в календарном году (тыс. чел.)</t>
  </si>
  <si>
    <t>Доля тренерско-преподавательского состава от общего числа работников отрасли (%)</t>
  </si>
  <si>
    <t>Численность спортсменов Новосибирской области в составе национальных сборных команд  по олимпийским видам спорта (чел.)</t>
  </si>
  <si>
    <t>Количество завоеванных медалей на международных и российских соревнованиях (шт.)</t>
  </si>
  <si>
    <t>Количество спортивных сооружений (ед.)</t>
  </si>
  <si>
    <t>Плоскостные спортивные сооружения (тыс. кв. м)</t>
  </si>
  <si>
    <t>Спортивные залы (тыс. кв. м)</t>
  </si>
  <si>
    <t>Обеспеченность спортивными залами (тыс. кв. м на 10 тыс. чел.)</t>
  </si>
  <si>
    <t>Обеспеченность плавательными бассейнами (кв. м зеркала воды на 10 тыс. чел.)</t>
  </si>
  <si>
    <t>Основные результаты реализации за 2012 год. Причины отклонений фактического значения от планового за отчетный период</t>
  </si>
  <si>
    <t>Строительство футбольного поля с искусственным покрытием в г.Барабинске (кв.м.)</t>
  </si>
  <si>
    <t>Экономия расходов при размещении заказов. Курсы по переподготовки специалистов по адаптивной физической культуры и спорта прошли 40 человек</t>
  </si>
  <si>
    <t>Государственная поддержка улучшения жилищных условий спортсменов, завоевавших звания чемпионов или призеров Олимпийских игр, Параолимпийских игр, Сурдлимпийских игр, на чемпионатах и кубках мира или Европы по олимпийским видам спорта, а также их тренеров (человек)</t>
  </si>
  <si>
    <t>Бассейны (кв. м зеркала воды)</t>
  </si>
  <si>
    <t>Сроки сдачи объекта были перенесены с 2012 года на 2013 год. Строительство здания катка выполнено.</t>
  </si>
  <si>
    <t>Аукцион на завершающий этап строительства был объявлен осенью 2012 года. Причина позднего объявления аукциона, в том, что после выполнения рабочей документации произошло удорожание проекта и возникла необходимость проведения повторной экспертизы проекта. Строительство здания катка выполнено на 90 %.</t>
  </si>
  <si>
    <t>В результате проведения торгов был выбран единственный поставщик, который не уложился в сроки по государственному контракту. Выполнены земляные работы, устройство фундаментов, частично монтаж металлоконструкций.</t>
  </si>
  <si>
    <t>Доля жителей, систематически занимающихся физической культурой и спортом (%)</t>
  </si>
  <si>
    <t>Обеспеченность спортивными залами (% от норматива)</t>
  </si>
  <si>
    <t>Обеспеченность плавательными бассейнами (% от норматива)</t>
  </si>
  <si>
    <t>Экономия расходов при размещении заказов. Было проведен "Фестиваль спорта среди инвалидов и лиц с ограниченными возможностями здоровья» включающий в себя 24 мероприятия на территории Новосибирской области на сумму 733,87 тыс. руб.</t>
  </si>
  <si>
    <t>Фактическое значение целевого индикатора превысило плановое значение по итогам 2012 года.</t>
  </si>
  <si>
    <t>Количество команд по игровым видам спорта в чемпионатах и первенствах России (ед.)</t>
  </si>
  <si>
    <t>Объект был сдан осенью 2012 года</t>
  </si>
  <si>
    <t>Аукцион по выбору подрядчика для выполнения строительно-монтажных работ был объявлен поздно, по вине проектировщика, имелись замечания у экспертизы. Работы ведутся на объекте, завозятся сваи. На данный момент решается вопрос по выносу ЛЭП с земельного участка. Выполнялись проектные работы, проведен аукцион на СМР</t>
  </si>
  <si>
    <t>Велись СМР (земляные работы и устройство фундаментов).
Сдача объекта планируется в сентябре 2013 года</t>
  </si>
  <si>
    <t xml:space="preserve"> В настоящий момент инициирован процесс расторжения государственного контракта в судебном порядке. Только после расторжения государственного контракта будет объявлен новый аукцион по выбору подрядчика на выполнение строительно-монтажных работ. Велись СМР (земляные работы и устройство фундаментов)</t>
  </si>
  <si>
    <t>Велись проектные работы</t>
  </si>
  <si>
    <t>Контракт с подрядчиком заключен в декабре 2012 года. Срок окончания работ по контракту декабрь 2013 года. Причина - позднее объявление аукциона ГКУ НСО "УКС". Велись проектные работы, начато строительство</t>
  </si>
  <si>
    <t>Срок окончания работ декабрь 2013 года. Велись проектные работы, начато строительство</t>
  </si>
  <si>
    <t>Объект планировался к сдаче в декабре 2012 года. По вине подрядчика сроки сдачи были перенесены на декабрь 2013 года. На данный момент идет процедура расторжения государственного контракта с подрядчиком. Велись СМР (Свайное поле)</t>
  </si>
  <si>
    <t>Увеличение интереса болельщиков, к игровым видам спорта</t>
  </si>
  <si>
    <t>Заключенный гос. контракт на 2500,0 тыс. руб.,был расторгнут, в связи с невыполнением объема работ на 1735,3 тыс. руб., фактическое исполнение по мероприятию составило 764,7 тыс. руб. Выполнены подготовительные работы, завезены материалы. Решается вопрос о дальнейшем финансировании.</t>
  </si>
  <si>
    <t>Использованы средства Федерального бюджета выделенные в 2011 году (переходящий остаток в рамках ДЦП). Строительство здания бассейна 25х11 м завершено</t>
  </si>
  <si>
    <t>Региональный спортивный центр Новосибирской области по фехтованию и трансформаторная подстанция  по ул.Тюленина в Калининском районе г.Новосибирска</t>
  </si>
  <si>
    <t>Строительство спортивно-оздоровительного комплекса по ул.Аникина в Кировском районе г.Новосибирска</t>
  </si>
  <si>
    <t>Реконструкция бассейна с ванной 50х25 м по ул. Воинской в г. Новосибирске</t>
  </si>
  <si>
    <t>Оснащение спортивным оборудованием учреждений образования (комплект)</t>
  </si>
  <si>
    <t>Обеспеченность плоскостными сооружениями (% от норматива)</t>
  </si>
  <si>
    <t>Численность инвалидов, систематически занимающихся физической культурой и спортом (чел.)</t>
  </si>
  <si>
    <t>Выпуск квалифицированных специалистов физической культуры со средним профессиональным образованием (чел.)</t>
  </si>
  <si>
    <t>Государственная поддержка  ведущих тренеров, работающих с детьми и молодежью в Новосибирской области (человек)</t>
  </si>
  <si>
    <t>Обеспеченность плоскостными сооружениями (тыс. кв. м на 10 тыс. чел.)</t>
  </si>
  <si>
    <t>Развитие материально-технической базы спортивных сооружений, в т.ч. подготовка разрешительной документации для спортивных объектов (ед.)</t>
  </si>
  <si>
    <t xml:space="preserve">Строительство крытого катка с искусственным льдом по ул. О. Кошевого, 63-а в г. Татарске (кв.м.)
</t>
  </si>
  <si>
    <t>Строительство здания плавательного бассейна с ванной размерами 25 x 11 в р.п. Сузун по ул. Молодежной, 5а   
 (кв.м.)</t>
  </si>
  <si>
    <t>Плавательный бассейн по ул. Рабочей в г. Купино Купинского района (кв.м.)</t>
  </si>
  <si>
    <t>Строительство физкультурно-оздоровительного комплекса с искусственным льдом по ул. Восточной в р.п. Краснообске (кв.м.)</t>
  </si>
  <si>
    <t>Строительство спортивного комплекса в г. Болотном (спортзал и стадион) (кв.м.)</t>
  </si>
  <si>
    <t>Строительство плавательного бассейна в с. Довольном (бассейн и площадка) (кв.м.)</t>
  </si>
  <si>
    <t>Строительство плавательного бассейна в р.п. Чаны (бассейн  и площадка)  (кв.м.)</t>
  </si>
  <si>
    <t>Строительство спортивного комплекса в с. Венгерово (спортзал и площадка)  (кв.м.)</t>
  </si>
  <si>
    <t xml:space="preserve">Строительство плавательного бассейна в с. Северное (кв.м.)
</t>
  </si>
  <si>
    <t>Строительство спортивного зала в с. Кыштовка  (кв.м.)</t>
  </si>
  <si>
    <t>Строительство стадиона в с. Убинское (кв.м.)</t>
  </si>
  <si>
    <t>Региональный спортивный центр Новосибирской области по стрелковым видам спорта по ул. Заобской в Ленинском районе г.Новосибирска  (ед.)</t>
  </si>
  <si>
    <t>Реконструкция биатлонного комплекса по ул. Биатлонной в г. Новосибирске (кв.м.)</t>
  </si>
  <si>
    <t>Строительство физкультурно-оздоровительного комплекса со спортивными залами ГАОУ СПО НСО НУ(К)ОР по ул. Немировича-Данченко в г. Новосибирске (шт.)</t>
  </si>
  <si>
    <t>Строительство физкультурно-оздоровительного комплекса с универсальным игровым залом в с. Кочки Кочковского района (кв.м.)</t>
  </si>
  <si>
    <t>Строительство физкультурно-оздоровительного комплекса с универсальным игровым залом по ул. Советской в г. Каргате Каргатского района (шт.)</t>
  </si>
  <si>
    <t>Дворец игровых видов спорта по ул. Немировича-Данченко в Кировском районе г. Новосибирска (кв.м.)</t>
  </si>
  <si>
    <t>Приобретение имущества, специализированного инвентаря и оборудования для учреждений спортивной направленности (комплект)</t>
  </si>
  <si>
    <t>Обеспечение деятельности отдела по развитию студенческого спорта на базе ГАУ НСО "Центр спортивной подготовки Новосибирской области"(отдел)</t>
  </si>
  <si>
    <t>Обеспечение подготовки и проведения массовых спортивных мероприятий и фестивалей на территории Новосибирской области. Обеспечение участия спортсменов Новосибирской области в массовых спортивных мероприятиях (мероприятие)</t>
  </si>
  <si>
    <t>Государственная поддержка подготовки и проведения "Сельских спортивных игр Новосибирской области" и "Спартакиад муниципальных образований Новосибирской области", массовых спортивных мероприятий на территории области (мероприятие)</t>
  </si>
  <si>
    <t>Проведение областных студенческих спортивных мероприятий. Обеспечение участия спортсменов Новосибирской области в студенческих спортивных мероприятиях (мероприятие)</t>
  </si>
  <si>
    <t>Обеспечение подготовки и проведения, летних и зимних спартакиад школьников, Президентских состязаний, спартакиады ГТЗО и всероссийских Президентских игр школьников. Обеспечение участия спортсменов Новосибирской области в указанных мероприятиях (мероприятие)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</si>
  <si>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 (Средства массовой информации)</t>
  </si>
  <si>
    <t>Обеспечение участия представителей Новосибирской области в Международном спортивном форуме "Россия - спортивная держава" (форум)</t>
  </si>
  <si>
    <t>Государственная поддержка развития спортивных клубов для инвалидов в  муниципальных районах и городских округах Новосибирской области (клуб)</t>
  </si>
  <si>
    <t>Проведение ежегодного «Фестиваля спорта среди инвалидов и лиц с ограниченными возможностями здоровья» (фестиваль)</t>
  </si>
  <si>
    <t>Проведение семинаров и круглых столов по методике адаптивной физической культуры и спорта в Новосибирской области. Обеспечение участия представителей Новосибирской области в мероприятиях по методике адаптивной физической культуры и спорта (семинар)</t>
  </si>
  <si>
    <t>Организация семинаров по вопросам применения новых форм и методов работы в области физической культуры и спорта, для специалистов, осуществляющих физкультурно-спортивную работу в муниципальных образованиях  Новосибирской области (мероприятие)</t>
  </si>
  <si>
    <t>Организация ежегодного собрания по подведению итогов работы среди спортсменов, тренеров, областных федераций по видам спорта и других специалистов с вручением призов (мероприятие.)</t>
  </si>
  <si>
    <t>Обеспечение подготовки, создание условий для подготовки спортсменов - членов сборных команд Новосибирской области по приоритетным видам спорта и обеспечение их участия на областных, региональных, всероссийских, международных соревнованиях, олимпийских играх (вид спорта)</t>
  </si>
  <si>
    <t>Изменения в областной бюджет НСО были внесены осенью 2012 года, порядок предоставления субсидий местным бюджетам на указанное мероприятие в 2012 году не был утвержден правительством НСО, возвращен на доработку минюстом НСО</t>
  </si>
  <si>
    <t>Объект сдан в августе 2012 года</t>
  </si>
  <si>
    <t>Было приобретено спортивно-технологическое оборудование для подготовки членов сборных команд Новосибирской области по базовым видам спорта на сумму 5 099,96 тыс. руб.
.</t>
  </si>
  <si>
    <t>Государственный контракт заключен 21.01.2013 года, в связи с тем что на результаты аукциона несколько раз подавались жалобы в УФАС. Велись проектные работы, закуплено оборудование для бассейна</t>
  </si>
  <si>
    <t>Аукцион на выполнение корректировки проектной документации  и разработку рабочей документации ГКУ НСО «УКС» не объявил в связи с отсутствием технических условий. Велись работы по получению технических условий</t>
  </si>
  <si>
    <t>Велись проектные работы, проектировщики не уложились в срок</t>
  </si>
  <si>
    <t>Велись работы по реконструкции бассейна</t>
  </si>
  <si>
    <t>Велись проектные работы, в связи с увеличением земельного участка по согласованию с Губернатором внесены изменения в технологическое задание на проектирование</t>
  </si>
  <si>
    <t>Велись проектные работы, произведена оплата за технологическое подключение объекта к системам энергоснабжения</t>
  </si>
  <si>
    <t>Завершена реконструкция</t>
  </si>
  <si>
    <t xml:space="preserve">Строительство спортивного зала и спортивной площадки ГАОУ ДОД НСО "ДООЦ им. О.Кошевого" </t>
  </si>
  <si>
    <t>В связи с отсутствием технологического задания на проектирование, работы не велись</t>
  </si>
  <si>
    <t>Проведено обследование бассейна, которое затянулось по срокам.</t>
  </si>
  <si>
    <t>Экономия расходов при размещении заказов. Обеспечено участие 4 представителей в Международном спортивном форуме "Россия - спортивная держава" в г. Якутск</t>
  </si>
  <si>
    <t>Государственная поддержка муниципальных образований Новосибирской области в части оснащения объектов спорта по месту жительства и в местах массового отдыха необходимым оборудованием для систематических занятий физической культурой и спортом лиц с ограниченными возможностями здоровья и инвалидов (объект)</t>
  </si>
  <si>
    <t>Курсы повышения квалификации по программам ДОД прошел 81 специалист. 78 специалистов физической культуры и спорта прошли курсы по современным формам организации физической культуры и спорта</t>
  </si>
  <si>
    <t>Фактическое значение целевого индикатора превысило плановое значение по итогам 2012 года. Спортсменами Новосибирской области в различных соревнованиях завоевано 1890 медалей различного достоинства, из которых 676 золотых, 652 серебряных и 562 бронзовых.</t>
  </si>
  <si>
    <t>Государственная поддержка муниципальных образований Новосибирской области в части реконструкции и капитального ремонта спортивных залов образовательных учреждений Новосибирской области (количество учреждений)</t>
  </si>
  <si>
    <t>Использованы средства Федерального бюджета выделенные в 2011 году (переходящий остаток в рамках ДЦП). Проводилось строительство объекта</t>
  </si>
  <si>
    <t>УКС не провел торги.  Начало строительство перенесено на 2013 г.</t>
  </si>
  <si>
    <t xml:space="preserve">Экономия сложилась в ходе проведения торгов. Проведен Областной этап Всероссийских спортивных соревнований школьников «Президентские состязания» Количество участников составило 72 обучающихся.
Делегация Новосибирской области приняла участие во Всероссийских спортивных соревнованиях школьников «Президентские состязания» в ФГБОУ ВДЦ «Океан» г. Владивостока, в которых участвовало 26 обучающихся. Проведено награждение значками участников.
</t>
  </si>
  <si>
    <t>Расходы в 4 квартале осуществлялись за счет остатка финансирования в 3 квартале 2012г. Приобретено 5 мотоциклов для ГБОУ НСО «Областной центр детского (юношеского) технического творчества «Автомотоцентр». Мотоциклы приобретены с целью осуществления полноценного учебно-тренировочного процесса для объединений мотоспорта Новосибирской области (Черепаново, Тогучина, села Варламово Болотнинского района, а также объединениями Новосибирска). Комплекты лыжные приобретены в 43 школы, в том числе 13 школ в г. Новосибирске и 30 образовательных учреждения области, всего закуплено 69 комплектов: в 5 школ-комплекты по 34 пары лыжных принадлежностей, и в 38 школ- комплекты из 35 пар.</t>
  </si>
  <si>
    <t>Государственная поддержка оказана двум муниципальным образованиям НСО. Проведены "Сельские спортивные игры Новосибирской области", на всех этапах которых приняли участие  более 10 тыс. жителей и  V зимняя Спартакиада муниципальных образований Новосибирской области,  в которой приняли участие 288 муниципальных образований области с общим количеством участников около 6000 человек.</t>
  </si>
  <si>
    <t xml:space="preserve">Порядок оказания государственной поддержки  ведущих тренеров, работающих с детьми и молодежью в Новосибирской области не был согласован минюстом НСО в 2012 году. </t>
  </si>
  <si>
    <t>Количество новосибирских спортсменов – участников Олимпийских и Паралимпийских игр (чел.)</t>
  </si>
  <si>
    <t>В рамках данного мероприятия подведомственными департаменту учреждениями велась активная работа по обеспечению подготовки спортсменов, членов сборных команд НСО по приоритетным видам спорта и обеспечению их участия в соревнованиях различного уровня. Спортсменами Новосибирской области в различных соревнованиях завоевано 1890 медалей различного достоинства, из которых 676 золотых, 652 серебряных и 562 бронзовых.</t>
  </si>
  <si>
    <t>10 млн. рублей было выделено на улучшение жилищных условий семи спортсменов и тренеров, представляющих Новосибирскую область. Оставшиеся заявки на улучшение жилищных условий перенесены на 2013 г.</t>
  </si>
  <si>
    <t>Значительное отклонение фактического значения целевого индикатора от планового связано с учетом ряда плоскостных сооружений и открытых бассейнов в муниципальных образованиях НСО ранее не учитываемых в статистических данных, а так же с вводом в эксплуатацию новых спортивных объектов, не учтенных ранее в перечне мероприятий Программы</t>
  </si>
  <si>
    <t>Значительное отклонение фактического значения целевого индикатора от планового связано с вводом в эксплуатацию 3х бассейнов, общей площадью зеркала воды в  1900 кв. м., не учтенных ранее в перечне мероприятий Программы</t>
  </si>
  <si>
    <t>Площадь бассейнов увеличилась на 3,36 тыс. кв. м, что выше результатов предыдущего года в три раза, это связано с вводом в эксплуатацию 3х бассейнов, общей площадью зеркала воды в  1900 кв. м., не учтенных ранее в перечне мероприятий Программы</t>
  </si>
  <si>
    <t xml:space="preserve"> Экономия сложилась в ходе проведения торгов. Работы идут согласно графика. В 2012 году произведено устройство футбольной площадки 20х40 м и устройство основания большого футбольного поля. Весной 2013 запланирован монтаж искусственного покрытия. Срок завершения работ июль 2013 года.</t>
  </si>
  <si>
    <t>Ведутся СМР. Государственный контракт на выполнение строительно-монтажных работ был заключен 20.09.2012 года. Срок завершения строительно-монтажных работ по государственному контракту декабрь 2013 года. Выполняется устройство фундаментов.</t>
  </si>
  <si>
    <t>Аукцион по выбору подрядчика для выполнения строительно-монтажных работ был объявлен летом 2012 года. Подрядчик не уложился в срок. Сдача объекта планируется к лету 2013 года. Ведутся СМР.</t>
  </si>
  <si>
    <t>Строительство спортивной площадки в с. Венгерово завершено. Срок сдачи объекта были перенесены с декабря 2012 года на июль 2013 года.  Не все виды работ можно производить в зимний период. Велись СМР (земляные работы и устройство фундаментов) согласно графика.</t>
  </si>
  <si>
    <t>31.01.2013 заключен государственный контракт на строительство модульного комплекса. Выполнены проектные работы, проведены торги на поставку оборудования.</t>
  </si>
  <si>
    <t>Низкая обеспеченность спортивными сооружениями: плоскостные площадки - 66,9% от норматива, спортивные залы 32,5% от норматива, бассейны - 9,6% от норматива</t>
  </si>
  <si>
    <t>Плановых показателей не удалось достичь в связи с недостаточной развитостью спортивной базы для инвалидов</t>
  </si>
  <si>
    <t>В Новосибирске и районах области проведено 41 спортивное мероприятие, обеспечено участие спортсменов новосибирской области в 11 мероприятиях на территории России и 2х мероприятиях за рубежом.</t>
  </si>
  <si>
    <t>В рамках данного мероприятия в газете "Советская Сибирь" выходил вкладыш "Планета спорт", на канале СТС - программа "Область спорта", ГТРК "Новосибирск" - "Вести-спорт", так же ежеквартально выпускался журнал "Арена Сибирь", сняты 8 фильмов о соревнованиях.</t>
  </si>
  <si>
    <t>58(40*)</t>
  </si>
  <si>
    <t>Было проведено 40 мероприятий с количеством участников более 12 тыс. человек, из них 4 комплексных мероприятия среди студентов высших учебных заведений, в которых принимали участие 7500 человек и 3 комплексных мероприятия среди студентов средних учебных заведений, в которых участвовало 3000 человек. Обеспечено участие сборной НСО по студенческому спорту на Всероссийском фестивале студенческого спорта, а так же летней и зимней спартакиадах студентов России. (*7 комплексных мероприятий включали в себя 22 мероприятия, общее количество мероприятий составило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</si>
</sst>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#,##0.0_р_."/>
    <numFmt numFmtId="167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color theme="1"/>
      <name val="Bookman Old Style"/>
      <family val="1"/>
      <charset val="204"/>
    </font>
    <font>
      <sz val="9"/>
      <name val="Calibri"/>
      <family val="2"/>
      <charset val="204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112">
    <xf numFmtId="0" fontId="0" fillId="0" borderId="0" xfId="0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0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right" wrapText="1"/>
    </xf>
    <xf numFmtId="0" fontId="9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0" fillId="0" borderId="0" xfId="0" applyFont="1"/>
    <xf numFmtId="0" fontId="7" fillId="0" borderId="0" xfId="0" applyFont="1" applyAlignment="1">
      <alignment horizontal="right"/>
    </xf>
    <xf numFmtId="4" fontId="8" fillId="0" borderId="0" xfId="0" applyNumberFormat="1" applyFont="1" applyFill="1"/>
    <xf numFmtId="0" fontId="8" fillId="0" borderId="0" xfId="0" applyFont="1" applyFill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/>
    <xf numFmtId="164" fontId="8" fillId="0" borderId="0" xfId="0" applyNumberFormat="1" applyFont="1" applyFill="1"/>
    <xf numFmtId="0" fontId="5" fillId="0" borderId="0" xfId="0" applyFont="1" applyFill="1" applyAlignment="1">
      <alignment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8" fillId="0" borderId="0" xfId="2" applyNumberFormat="1" applyFont="1" applyFill="1"/>
    <xf numFmtId="0" fontId="3" fillId="0" borderId="1" xfId="0" applyFont="1" applyFill="1" applyBorder="1" applyAlignment="1">
      <alignment vertical="top" wrapText="1"/>
    </xf>
    <xf numFmtId="0" fontId="15" fillId="0" borderId="0" xfId="0" applyFont="1" applyBorder="1" applyAlignment="1">
      <alignment horizontal="center" vertical="center" wrapText="1"/>
    </xf>
    <xf numFmtId="164" fontId="13" fillId="0" borderId="1" xfId="0" applyNumberFormat="1" applyFont="1" applyFill="1" applyBorder="1"/>
    <xf numFmtId="164" fontId="3" fillId="0" borderId="4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right"/>
    </xf>
    <xf numFmtId="164" fontId="17" fillId="0" borderId="0" xfId="0" applyNumberFormat="1" applyFont="1" applyFill="1"/>
    <xf numFmtId="0" fontId="3" fillId="0" borderId="1" xfId="0" applyFont="1" applyFill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center" wrapText="1"/>
    </xf>
    <xf numFmtId="0" fontId="18" fillId="0" borderId="0" xfId="0" applyFont="1" applyFill="1"/>
    <xf numFmtId="0" fontId="15" fillId="0" borderId="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" fillId="2" borderId="1" xfId="0" applyFont="1" applyFill="1" applyBorder="1" applyAlignment="1">
      <alignment horizontal="right" vertical="center" wrapText="1"/>
    </xf>
    <xf numFmtId="167" fontId="0" fillId="0" borderId="0" xfId="0" applyNumberFormat="1"/>
    <xf numFmtId="166" fontId="2" fillId="0" borderId="1" xfId="0" applyNumberFormat="1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 wrapText="1" shrinkToFit="1"/>
    </xf>
    <xf numFmtId="0" fontId="13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textRotation="90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6"/>
  <sheetViews>
    <sheetView tabSelected="1" topLeftCell="A30" zoomScaleNormal="100" workbookViewId="0">
      <selection activeCell="N39" sqref="N39"/>
    </sheetView>
  </sheetViews>
  <sheetFormatPr defaultRowHeight="15" x14ac:dyDescent="0.25"/>
  <cols>
    <col min="1" max="1" width="9.140625" style="9"/>
    <col min="2" max="2" width="34.7109375" style="9" customWidth="1"/>
    <col min="3" max="3" width="5.140625" style="9" customWidth="1"/>
    <col min="4" max="4" width="6.5703125" style="9" customWidth="1"/>
    <col min="5" max="5" width="6.28515625" style="9" customWidth="1"/>
    <col min="6" max="6" width="11.5703125" style="9" customWidth="1"/>
    <col min="7" max="7" width="9.140625" style="9"/>
    <col min="8" max="8" width="10.5703125" style="9" customWidth="1"/>
    <col min="9" max="11" width="9.140625" style="9"/>
    <col min="12" max="12" width="10.140625" style="9" customWidth="1"/>
    <col min="13" max="13" width="37" style="12" customWidth="1"/>
    <col min="14" max="14" width="14.5703125" style="9" customWidth="1"/>
    <col min="15" max="16384" width="9.140625" style="9"/>
  </cols>
  <sheetData>
    <row r="1" spans="1:13" ht="18.75" x14ac:dyDescent="0.3">
      <c r="M1" s="10" t="s">
        <v>51</v>
      </c>
    </row>
    <row r="2" spans="1:13" ht="18.75" x14ac:dyDescent="0.3">
      <c r="B2" s="94" t="s">
        <v>37</v>
      </c>
      <c r="C2" s="94"/>
      <c r="D2" s="94"/>
      <c r="E2" s="94"/>
      <c r="F2" s="94"/>
      <c r="G2" s="94"/>
      <c r="H2" s="94"/>
      <c r="I2" s="94"/>
      <c r="J2" s="94"/>
      <c r="K2" s="11"/>
    </row>
    <row r="3" spans="1:13" ht="15" customHeight="1" x14ac:dyDescent="0.25">
      <c r="B3" s="95" t="s">
        <v>52</v>
      </c>
      <c r="C3" s="95"/>
      <c r="D3" s="95"/>
      <c r="E3" s="95"/>
      <c r="F3" s="95"/>
      <c r="G3" s="95"/>
      <c r="H3" s="95"/>
      <c r="I3" s="95"/>
      <c r="J3" s="95"/>
      <c r="K3" s="95"/>
    </row>
    <row r="4" spans="1:13" ht="18.75" x14ac:dyDescent="0.3">
      <c r="B4" s="94" t="s">
        <v>60</v>
      </c>
      <c r="C4" s="94"/>
      <c r="D4" s="94"/>
      <c r="E4" s="94"/>
      <c r="F4" s="94"/>
      <c r="G4" s="94"/>
      <c r="H4" s="94"/>
      <c r="I4" s="94"/>
      <c r="J4" s="94"/>
      <c r="K4" s="94"/>
    </row>
    <row r="5" spans="1:13" ht="18.75" x14ac:dyDescent="0.3">
      <c r="B5" s="94" t="s">
        <v>53</v>
      </c>
      <c r="C5" s="94"/>
      <c r="D5" s="94"/>
      <c r="E5" s="94"/>
      <c r="F5" s="94"/>
      <c r="G5" s="94"/>
      <c r="H5" s="94"/>
      <c r="I5" s="94"/>
      <c r="J5" s="94"/>
      <c r="K5" s="94"/>
    </row>
    <row r="6" spans="1:13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</row>
    <row r="8" spans="1:13" x14ac:dyDescent="0.25">
      <c r="A8" s="82"/>
      <c r="B8" s="83" t="s">
        <v>9</v>
      </c>
      <c r="C8" s="86" t="s">
        <v>27</v>
      </c>
      <c r="D8" s="86" t="s">
        <v>28</v>
      </c>
      <c r="E8" s="86" t="s">
        <v>3</v>
      </c>
      <c r="F8" s="86"/>
      <c r="G8" s="86"/>
      <c r="H8" s="86"/>
      <c r="I8" s="86" t="s">
        <v>4</v>
      </c>
      <c r="J8" s="86"/>
      <c r="K8" s="86"/>
      <c r="L8" s="86"/>
      <c r="M8" s="86" t="s">
        <v>82</v>
      </c>
    </row>
    <row r="9" spans="1:13" ht="72" customHeight="1" x14ac:dyDescent="0.25">
      <c r="A9" s="82"/>
      <c r="B9" s="84"/>
      <c r="C9" s="86"/>
      <c r="D9" s="86"/>
      <c r="E9" s="86" t="s">
        <v>5</v>
      </c>
      <c r="F9" s="86"/>
      <c r="G9" s="86" t="s">
        <v>6</v>
      </c>
      <c r="H9" s="86"/>
      <c r="I9" s="86" t="s">
        <v>5</v>
      </c>
      <c r="J9" s="86"/>
      <c r="K9" s="86" t="s">
        <v>29</v>
      </c>
      <c r="L9" s="86"/>
      <c r="M9" s="86"/>
    </row>
    <row r="10" spans="1:13" ht="72" x14ac:dyDescent="0.25">
      <c r="A10" s="82"/>
      <c r="B10" s="85"/>
      <c r="C10" s="22" t="s">
        <v>30</v>
      </c>
      <c r="D10" s="22" t="s">
        <v>31</v>
      </c>
      <c r="E10" s="22" t="s">
        <v>7</v>
      </c>
      <c r="F10" s="22" t="s">
        <v>8</v>
      </c>
      <c r="G10" s="22" t="s">
        <v>7</v>
      </c>
      <c r="H10" s="22" t="s">
        <v>8</v>
      </c>
      <c r="I10" s="22" t="s">
        <v>7</v>
      </c>
      <c r="J10" s="22" t="s">
        <v>8</v>
      </c>
      <c r="K10" s="22" t="s">
        <v>7</v>
      </c>
      <c r="L10" s="22" t="s">
        <v>8</v>
      </c>
      <c r="M10" s="86"/>
    </row>
    <row r="11" spans="1:13" x14ac:dyDescent="0.25">
      <c r="A11" s="82"/>
      <c r="B11" s="22">
        <v>1</v>
      </c>
      <c r="C11" s="22">
        <v>2</v>
      </c>
      <c r="D11" s="22">
        <v>3</v>
      </c>
      <c r="E11" s="22">
        <v>4</v>
      </c>
      <c r="F11" s="22">
        <v>5</v>
      </c>
      <c r="G11" s="22">
        <v>6</v>
      </c>
      <c r="H11" s="22">
        <v>7</v>
      </c>
      <c r="I11" s="22">
        <v>8</v>
      </c>
      <c r="J11" s="22">
        <v>9</v>
      </c>
      <c r="K11" s="22">
        <v>10</v>
      </c>
      <c r="L11" s="22">
        <v>11</v>
      </c>
      <c r="M11" s="86"/>
    </row>
    <row r="12" spans="1:13" ht="48.75" x14ac:dyDescent="0.25">
      <c r="A12" s="45" t="s">
        <v>32</v>
      </c>
      <c r="B12" s="2" t="s">
        <v>33</v>
      </c>
      <c r="C12" s="1" t="s">
        <v>10</v>
      </c>
      <c r="D12" s="1" t="s">
        <v>10</v>
      </c>
      <c r="E12" s="18" t="s">
        <v>10</v>
      </c>
      <c r="F12" s="18" t="s">
        <v>10</v>
      </c>
      <c r="G12" s="18" t="s">
        <v>10</v>
      </c>
      <c r="H12" s="18" t="s">
        <v>10</v>
      </c>
      <c r="I12" s="18" t="s">
        <v>10</v>
      </c>
      <c r="J12" s="18" t="s">
        <v>10</v>
      </c>
      <c r="K12" s="18" t="s">
        <v>10</v>
      </c>
      <c r="L12" s="18" t="s">
        <v>10</v>
      </c>
      <c r="M12" s="23"/>
    </row>
    <row r="13" spans="1:13" ht="48" x14ac:dyDescent="0.25">
      <c r="A13" s="81" t="s">
        <v>34</v>
      </c>
      <c r="B13" s="2" t="s">
        <v>90</v>
      </c>
      <c r="C13" s="1">
        <v>21.5</v>
      </c>
      <c r="D13" s="1">
        <v>19.100000000000001</v>
      </c>
      <c r="E13" s="18" t="s">
        <v>10</v>
      </c>
      <c r="F13" s="18" t="s">
        <v>10</v>
      </c>
      <c r="G13" s="18" t="s">
        <v>10</v>
      </c>
      <c r="H13" s="18" t="s">
        <v>10</v>
      </c>
      <c r="I13" s="18" t="s">
        <v>10</v>
      </c>
      <c r="J13" s="18" t="s">
        <v>10</v>
      </c>
      <c r="K13" s="18" t="s">
        <v>10</v>
      </c>
      <c r="L13" s="18" t="s">
        <v>10</v>
      </c>
      <c r="M13" s="23" t="s">
        <v>183</v>
      </c>
    </row>
    <row r="14" spans="1:13" ht="24" x14ac:dyDescent="0.25">
      <c r="A14" s="81"/>
      <c r="B14" s="24" t="s">
        <v>111</v>
      </c>
      <c r="C14" s="25">
        <v>66.209999999999994</v>
      </c>
      <c r="D14" s="25">
        <v>66.900000000000006</v>
      </c>
      <c r="E14" s="18" t="s">
        <v>10</v>
      </c>
      <c r="F14" s="18" t="s">
        <v>10</v>
      </c>
      <c r="G14" s="18" t="s">
        <v>10</v>
      </c>
      <c r="H14" s="18" t="s">
        <v>10</v>
      </c>
      <c r="I14" s="18" t="s">
        <v>10</v>
      </c>
      <c r="J14" s="18" t="s">
        <v>10</v>
      </c>
      <c r="K14" s="18" t="s">
        <v>10</v>
      </c>
      <c r="L14" s="18" t="s">
        <v>10</v>
      </c>
      <c r="M14" s="23"/>
    </row>
    <row r="15" spans="1:13" ht="24" x14ac:dyDescent="0.25">
      <c r="A15" s="81"/>
      <c r="B15" s="24" t="s">
        <v>91</v>
      </c>
      <c r="C15" s="25">
        <v>32</v>
      </c>
      <c r="D15" s="25">
        <v>32.5</v>
      </c>
      <c r="E15" s="18" t="s">
        <v>10</v>
      </c>
      <c r="F15" s="18" t="s">
        <v>10</v>
      </c>
      <c r="G15" s="18" t="s">
        <v>10</v>
      </c>
      <c r="H15" s="18" t="s">
        <v>10</v>
      </c>
      <c r="I15" s="18" t="s">
        <v>10</v>
      </c>
      <c r="J15" s="18" t="s">
        <v>10</v>
      </c>
      <c r="K15" s="18" t="s">
        <v>10</v>
      </c>
      <c r="L15" s="18" t="s">
        <v>10</v>
      </c>
      <c r="M15" s="23"/>
    </row>
    <row r="16" spans="1:13" ht="24" x14ac:dyDescent="0.25">
      <c r="A16" s="81"/>
      <c r="B16" s="24" t="s">
        <v>92</v>
      </c>
      <c r="C16" s="25">
        <v>8.26</v>
      </c>
      <c r="D16" s="25">
        <v>9.6</v>
      </c>
      <c r="E16" s="18" t="s">
        <v>10</v>
      </c>
      <c r="F16" s="18" t="s">
        <v>10</v>
      </c>
      <c r="G16" s="18" t="s">
        <v>10</v>
      </c>
      <c r="H16" s="18" t="s">
        <v>10</v>
      </c>
      <c r="I16" s="18" t="s">
        <v>10</v>
      </c>
      <c r="J16" s="18" t="s">
        <v>10</v>
      </c>
      <c r="K16" s="18" t="s">
        <v>10</v>
      </c>
      <c r="L16" s="18" t="s">
        <v>10</v>
      </c>
      <c r="M16" s="23"/>
    </row>
    <row r="17" spans="1:13" ht="36.75" x14ac:dyDescent="0.25">
      <c r="A17" s="45" t="s">
        <v>35</v>
      </c>
      <c r="B17" s="2" t="s">
        <v>36</v>
      </c>
      <c r="C17" s="1" t="s">
        <v>10</v>
      </c>
      <c r="D17" s="1" t="s">
        <v>10</v>
      </c>
      <c r="E17" s="18" t="s">
        <v>10</v>
      </c>
      <c r="F17" s="18" t="s">
        <v>10</v>
      </c>
      <c r="G17" s="18" t="s">
        <v>10</v>
      </c>
      <c r="H17" s="18" t="s">
        <v>10</v>
      </c>
      <c r="I17" s="18" t="s">
        <v>10</v>
      </c>
      <c r="J17" s="18" t="s">
        <v>10</v>
      </c>
      <c r="K17" s="18" t="s">
        <v>10</v>
      </c>
      <c r="L17" s="18" t="s">
        <v>10</v>
      </c>
      <c r="M17" s="23"/>
    </row>
    <row r="18" spans="1:13" ht="48" x14ac:dyDescent="0.25">
      <c r="A18" s="81" t="s">
        <v>18</v>
      </c>
      <c r="B18" s="24" t="s">
        <v>72</v>
      </c>
      <c r="C18" s="25">
        <v>582.29999999999995</v>
      </c>
      <c r="D18" s="25">
        <v>519.4</v>
      </c>
      <c r="E18" s="18" t="s">
        <v>10</v>
      </c>
      <c r="F18" s="18" t="s">
        <v>10</v>
      </c>
      <c r="G18" s="18" t="s">
        <v>10</v>
      </c>
      <c r="H18" s="18" t="s">
        <v>10</v>
      </c>
      <c r="I18" s="18" t="s">
        <v>10</v>
      </c>
      <c r="J18" s="18" t="s">
        <v>10</v>
      </c>
      <c r="K18" s="18" t="s">
        <v>10</v>
      </c>
      <c r="L18" s="18" t="s">
        <v>10</v>
      </c>
      <c r="M18" s="23" t="s">
        <v>55</v>
      </c>
    </row>
    <row r="19" spans="1:13" ht="36" x14ac:dyDescent="0.25">
      <c r="A19" s="81"/>
      <c r="B19" s="24" t="s">
        <v>73</v>
      </c>
      <c r="C19" s="25">
        <v>710</v>
      </c>
      <c r="D19" s="25">
        <v>800</v>
      </c>
      <c r="E19" s="18" t="s">
        <v>10</v>
      </c>
      <c r="F19" s="18" t="s">
        <v>10</v>
      </c>
      <c r="G19" s="18" t="s">
        <v>10</v>
      </c>
      <c r="H19" s="18" t="s">
        <v>10</v>
      </c>
      <c r="I19" s="18" t="s">
        <v>10</v>
      </c>
      <c r="J19" s="18" t="s">
        <v>10</v>
      </c>
      <c r="K19" s="18" t="s">
        <v>10</v>
      </c>
      <c r="L19" s="18" t="s">
        <v>10</v>
      </c>
      <c r="M19" s="23" t="s">
        <v>104</v>
      </c>
    </row>
    <row r="20" spans="1:13" ht="36" x14ac:dyDescent="0.25">
      <c r="A20" s="81"/>
      <c r="B20" s="24" t="s">
        <v>112</v>
      </c>
      <c r="C20" s="25">
        <v>10000</v>
      </c>
      <c r="D20" s="25">
        <v>8000</v>
      </c>
      <c r="E20" s="18" t="s">
        <v>10</v>
      </c>
      <c r="F20" s="18" t="s">
        <v>10</v>
      </c>
      <c r="G20" s="18" t="s">
        <v>10</v>
      </c>
      <c r="H20" s="18" t="s">
        <v>10</v>
      </c>
      <c r="I20" s="18" t="s">
        <v>10</v>
      </c>
      <c r="J20" s="18" t="s">
        <v>10</v>
      </c>
      <c r="K20" s="18" t="s">
        <v>10</v>
      </c>
      <c r="L20" s="18" t="s">
        <v>10</v>
      </c>
      <c r="M20" s="23" t="s">
        <v>184</v>
      </c>
    </row>
    <row r="21" spans="1:13" ht="90" customHeight="1" x14ac:dyDescent="0.25">
      <c r="A21" s="88" t="s">
        <v>14</v>
      </c>
      <c r="B21" s="47" t="s">
        <v>139</v>
      </c>
      <c r="C21" s="1" t="s">
        <v>10</v>
      </c>
      <c r="D21" s="1" t="s">
        <v>10</v>
      </c>
      <c r="E21" s="35">
        <v>3</v>
      </c>
      <c r="F21" s="35">
        <f>F22/E21</f>
        <v>333.33333333333331</v>
      </c>
      <c r="G21" s="18">
        <v>3</v>
      </c>
      <c r="H21" s="18">
        <f>H22/G21</f>
        <v>252.83333333333334</v>
      </c>
      <c r="I21" s="18">
        <v>0</v>
      </c>
      <c r="J21" s="18">
        <v>0</v>
      </c>
      <c r="K21" s="18">
        <v>0</v>
      </c>
      <c r="L21" s="18">
        <v>0</v>
      </c>
      <c r="M21" s="96" t="s">
        <v>168</v>
      </c>
    </row>
    <row r="22" spans="1:13" x14ac:dyDescent="0.25">
      <c r="A22" s="89"/>
      <c r="B22" s="2" t="s">
        <v>11</v>
      </c>
      <c r="C22" s="1" t="s">
        <v>10</v>
      </c>
      <c r="D22" s="1" t="s">
        <v>10</v>
      </c>
      <c r="E22" s="35" t="s">
        <v>10</v>
      </c>
      <c r="F22" s="35">
        <v>1000</v>
      </c>
      <c r="G22" s="18" t="s">
        <v>10</v>
      </c>
      <c r="H22" s="18">
        <v>758.5</v>
      </c>
      <c r="I22" s="18" t="s">
        <v>10</v>
      </c>
      <c r="J22" s="18">
        <v>0</v>
      </c>
      <c r="K22" s="18" t="s">
        <v>10</v>
      </c>
      <c r="L22" s="18">
        <v>0</v>
      </c>
      <c r="M22" s="97"/>
    </row>
    <row r="23" spans="1:13" x14ac:dyDescent="0.25">
      <c r="A23" s="89"/>
      <c r="B23" s="24" t="s">
        <v>0</v>
      </c>
      <c r="C23" s="1" t="s">
        <v>10</v>
      </c>
      <c r="D23" s="1" t="s">
        <v>10</v>
      </c>
      <c r="E23" s="35" t="s">
        <v>10</v>
      </c>
      <c r="F23" s="35">
        <v>1000</v>
      </c>
      <c r="G23" s="18" t="s">
        <v>10</v>
      </c>
      <c r="H23" s="18">
        <v>758.5</v>
      </c>
      <c r="I23" s="18" t="s">
        <v>10</v>
      </c>
      <c r="J23" s="18">
        <v>0</v>
      </c>
      <c r="K23" s="18" t="s">
        <v>10</v>
      </c>
      <c r="L23" s="18">
        <v>0</v>
      </c>
      <c r="M23" s="97"/>
    </row>
    <row r="24" spans="1:13" x14ac:dyDescent="0.25">
      <c r="A24" s="89"/>
      <c r="B24" s="24" t="s">
        <v>12</v>
      </c>
      <c r="C24" s="1" t="s">
        <v>10</v>
      </c>
      <c r="D24" s="1" t="s">
        <v>10</v>
      </c>
      <c r="E24" s="35" t="s">
        <v>10</v>
      </c>
      <c r="F24" s="35">
        <v>0</v>
      </c>
      <c r="G24" s="18" t="s">
        <v>10</v>
      </c>
      <c r="H24" s="18">
        <v>0</v>
      </c>
      <c r="I24" s="18" t="s">
        <v>10</v>
      </c>
      <c r="J24" s="18">
        <v>0</v>
      </c>
      <c r="K24" s="18" t="s">
        <v>10</v>
      </c>
      <c r="L24" s="18">
        <v>0</v>
      </c>
      <c r="M24" s="97"/>
    </row>
    <row r="25" spans="1:13" x14ac:dyDescent="0.25">
      <c r="A25" s="89"/>
      <c r="B25" s="24" t="s">
        <v>13</v>
      </c>
      <c r="C25" s="1" t="s">
        <v>10</v>
      </c>
      <c r="D25" s="1" t="s">
        <v>10</v>
      </c>
      <c r="E25" s="35" t="s">
        <v>10</v>
      </c>
      <c r="F25" s="35">
        <v>0</v>
      </c>
      <c r="G25" s="18" t="s">
        <v>10</v>
      </c>
      <c r="H25" s="18">
        <v>0</v>
      </c>
      <c r="I25" s="18" t="s">
        <v>10</v>
      </c>
      <c r="J25" s="18">
        <v>0</v>
      </c>
      <c r="K25" s="18" t="s">
        <v>10</v>
      </c>
      <c r="L25" s="18">
        <v>0</v>
      </c>
      <c r="M25" s="97"/>
    </row>
    <row r="26" spans="1:13" x14ac:dyDescent="0.25">
      <c r="A26" s="89"/>
      <c r="B26" s="24" t="s">
        <v>1</v>
      </c>
      <c r="C26" s="1" t="s">
        <v>10</v>
      </c>
      <c r="D26" s="1" t="s">
        <v>10</v>
      </c>
      <c r="E26" s="35" t="s">
        <v>10</v>
      </c>
      <c r="F26" s="35">
        <v>0</v>
      </c>
      <c r="G26" s="18" t="s">
        <v>10</v>
      </c>
      <c r="H26" s="18">
        <v>0</v>
      </c>
      <c r="I26" s="18" t="s">
        <v>10</v>
      </c>
      <c r="J26" s="18">
        <v>0</v>
      </c>
      <c r="K26" s="18" t="s">
        <v>10</v>
      </c>
      <c r="L26" s="18">
        <v>0</v>
      </c>
      <c r="M26" s="98"/>
    </row>
    <row r="27" spans="1:13" ht="51.75" customHeight="1" x14ac:dyDescent="0.25">
      <c r="A27" s="89"/>
      <c r="B27" s="2" t="s">
        <v>135</v>
      </c>
      <c r="C27" s="1" t="s">
        <v>10</v>
      </c>
      <c r="D27" s="1" t="s">
        <v>10</v>
      </c>
      <c r="E27" s="35">
        <v>1</v>
      </c>
      <c r="F27" s="35">
        <v>1850</v>
      </c>
      <c r="G27" s="18">
        <v>1</v>
      </c>
      <c r="H27" s="18">
        <v>1840.61</v>
      </c>
      <c r="I27" s="18">
        <v>0</v>
      </c>
      <c r="J27" s="18">
        <v>0</v>
      </c>
      <c r="K27" s="18">
        <v>0</v>
      </c>
      <c r="L27" s="18">
        <v>0</v>
      </c>
      <c r="M27" s="96"/>
    </row>
    <row r="28" spans="1:13" x14ac:dyDescent="0.25">
      <c r="A28" s="89"/>
      <c r="B28" s="2" t="s">
        <v>11</v>
      </c>
      <c r="C28" s="1" t="s">
        <v>10</v>
      </c>
      <c r="D28" s="1" t="s">
        <v>10</v>
      </c>
      <c r="E28" s="35" t="s">
        <v>10</v>
      </c>
      <c r="F28" s="35">
        <v>1850</v>
      </c>
      <c r="G28" s="18" t="s">
        <v>10</v>
      </c>
      <c r="H28" s="18">
        <v>1840.61</v>
      </c>
      <c r="I28" s="18" t="s">
        <v>10</v>
      </c>
      <c r="J28" s="18">
        <v>0</v>
      </c>
      <c r="K28" s="18" t="s">
        <v>10</v>
      </c>
      <c r="L28" s="18">
        <v>0</v>
      </c>
      <c r="M28" s="97"/>
    </row>
    <row r="29" spans="1:13" x14ac:dyDescent="0.25">
      <c r="A29" s="89"/>
      <c r="B29" s="24" t="s">
        <v>0</v>
      </c>
      <c r="C29" s="1" t="s">
        <v>10</v>
      </c>
      <c r="D29" s="1" t="s">
        <v>10</v>
      </c>
      <c r="E29" s="35" t="s">
        <v>10</v>
      </c>
      <c r="F29" s="35">
        <v>1850</v>
      </c>
      <c r="G29" s="18" t="s">
        <v>10</v>
      </c>
      <c r="H29" s="18">
        <v>1840.61</v>
      </c>
      <c r="I29" s="18" t="s">
        <v>10</v>
      </c>
      <c r="J29" s="18">
        <v>0</v>
      </c>
      <c r="K29" s="18" t="s">
        <v>10</v>
      </c>
      <c r="L29" s="18">
        <v>0</v>
      </c>
      <c r="M29" s="97"/>
    </row>
    <row r="30" spans="1:13" x14ac:dyDescent="0.25">
      <c r="A30" s="89"/>
      <c r="B30" s="24" t="s">
        <v>12</v>
      </c>
      <c r="C30" s="1" t="s">
        <v>10</v>
      </c>
      <c r="D30" s="1" t="s">
        <v>10</v>
      </c>
      <c r="E30" s="35" t="s">
        <v>10</v>
      </c>
      <c r="F30" s="35">
        <v>0</v>
      </c>
      <c r="G30" s="18" t="s">
        <v>10</v>
      </c>
      <c r="H30" s="18">
        <v>0</v>
      </c>
      <c r="I30" s="18" t="s">
        <v>10</v>
      </c>
      <c r="J30" s="18">
        <v>0</v>
      </c>
      <c r="K30" s="18" t="s">
        <v>10</v>
      </c>
      <c r="L30" s="18">
        <v>0</v>
      </c>
      <c r="M30" s="97"/>
    </row>
    <row r="31" spans="1:13" x14ac:dyDescent="0.25">
      <c r="A31" s="89"/>
      <c r="B31" s="24" t="s">
        <v>13</v>
      </c>
      <c r="C31" s="1" t="s">
        <v>10</v>
      </c>
      <c r="D31" s="1" t="s">
        <v>10</v>
      </c>
      <c r="E31" s="35" t="s">
        <v>10</v>
      </c>
      <c r="F31" s="35">
        <v>0</v>
      </c>
      <c r="G31" s="18" t="s">
        <v>10</v>
      </c>
      <c r="H31" s="18">
        <v>0</v>
      </c>
      <c r="I31" s="18" t="s">
        <v>10</v>
      </c>
      <c r="J31" s="18">
        <v>0</v>
      </c>
      <c r="K31" s="18" t="s">
        <v>10</v>
      </c>
      <c r="L31" s="18">
        <v>0</v>
      </c>
      <c r="M31" s="97"/>
    </row>
    <row r="32" spans="1:13" x14ac:dyDescent="0.25">
      <c r="A32" s="89"/>
      <c r="B32" s="24" t="s">
        <v>1</v>
      </c>
      <c r="C32" s="1" t="s">
        <v>10</v>
      </c>
      <c r="D32" s="1" t="s">
        <v>10</v>
      </c>
      <c r="E32" s="35" t="s">
        <v>10</v>
      </c>
      <c r="F32" s="35">
        <v>0</v>
      </c>
      <c r="G32" s="18" t="s">
        <v>10</v>
      </c>
      <c r="H32" s="18">
        <v>0</v>
      </c>
      <c r="I32" s="18" t="s">
        <v>10</v>
      </c>
      <c r="J32" s="18">
        <v>0</v>
      </c>
      <c r="K32" s="18" t="s">
        <v>10</v>
      </c>
      <c r="L32" s="18">
        <v>0</v>
      </c>
      <c r="M32" s="98"/>
    </row>
    <row r="33" spans="1:13" ht="120" customHeight="1" x14ac:dyDescent="0.25">
      <c r="A33" s="89"/>
      <c r="B33" s="47" t="s">
        <v>138</v>
      </c>
      <c r="C33" s="1" t="s">
        <v>10</v>
      </c>
      <c r="D33" s="1" t="s">
        <v>10</v>
      </c>
      <c r="E33" s="18">
        <v>58</v>
      </c>
      <c r="F33" s="18">
        <f>F34/E33</f>
        <v>40.517241379310342</v>
      </c>
      <c r="G33" s="18" t="s">
        <v>187</v>
      </c>
      <c r="H33" s="18">
        <v>34.9</v>
      </c>
      <c r="I33" s="18">
        <v>29</v>
      </c>
      <c r="J33" s="18">
        <f>J34/I33</f>
        <v>25.862068965517242</v>
      </c>
      <c r="K33" s="18">
        <v>12</v>
      </c>
      <c r="L33" s="18">
        <f>L34/K33</f>
        <v>35.314999999999998</v>
      </c>
      <c r="M33" s="96" t="s">
        <v>188</v>
      </c>
    </row>
    <row r="34" spans="1:13" x14ac:dyDescent="0.25">
      <c r="A34" s="89"/>
      <c r="B34" s="2" t="s">
        <v>11</v>
      </c>
      <c r="C34" s="1" t="s">
        <v>10</v>
      </c>
      <c r="D34" s="1" t="s">
        <v>10</v>
      </c>
      <c r="E34" s="18" t="s">
        <v>10</v>
      </c>
      <c r="F34" s="18">
        <v>2350</v>
      </c>
      <c r="G34" s="18" t="s">
        <v>10</v>
      </c>
      <c r="H34" s="18">
        <v>2023.78</v>
      </c>
      <c r="I34" s="18" t="s">
        <v>10</v>
      </c>
      <c r="J34" s="18">
        <v>750</v>
      </c>
      <c r="K34" s="18" t="s">
        <v>10</v>
      </c>
      <c r="L34" s="18">
        <v>423.78</v>
      </c>
      <c r="M34" s="97"/>
    </row>
    <row r="35" spans="1:13" x14ac:dyDescent="0.25">
      <c r="A35" s="89"/>
      <c r="B35" s="24" t="s">
        <v>0</v>
      </c>
      <c r="C35" s="1" t="s">
        <v>10</v>
      </c>
      <c r="D35" s="1" t="s">
        <v>10</v>
      </c>
      <c r="E35" s="18" t="s">
        <v>10</v>
      </c>
      <c r="F35" s="18">
        <v>2350</v>
      </c>
      <c r="G35" s="18" t="s">
        <v>10</v>
      </c>
      <c r="H35" s="18">
        <v>2023.78</v>
      </c>
      <c r="I35" s="18" t="s">
        <v>10</v>
      </c>
      <c r="J35" s="18">
        <f>J34</f>
        <v>750</v>
      </c>
      <c r="K35" s="18" t="s">
        <v>10</v>
      </c>
      <c r="L35" s="18">
        <v>423.78</v>
      </c>
      <c r="M35" s="97"/>
    </row>
    <row r="36" spans="1:13" x14ac:dyDescent="0.25">
      <c r="A36" s="89"/>
      <c r="B36" s="24" t="s">
        <v>12</v>
      </c>
      <c r="C36" s="1" t="s">
        <v>10</v>
      </c>
      <c r="D36" s="1" t="s">
        <v>10</v>
      </c>
      <c r="E36" s="18" t="s">
        <v>10</v>
      </c>
      <c r="F36" s="18">
        <v>0</v>
      </c>
      <c r="G36" s="18" t="s">
        <v>10</v>
      </c>
      <c r="H36" s="18">
        <v>0</v>
      </c>
      <c r="I36" s="18" t="s">
        <v>10</v>
      </c>
      <c r="J36" s="18">
        <v>0</v>
      </c>
      <c r="K36" s="18" t="s">
        <v>10</v>
      </c>
      <c r="L36" s="18">
        <v>0</v>
      </c>
      <c r="M36" s="97"/>
    </row>
    <row r="37" spans="1:13" x14ac:dyDescent="0.25">
      <c r="A37" s="89"/>
      <c r="B37" s="24" t="s">
        <v>13</v>
      </c>
      <c r="C37" s="1" t="s">
        <v>10</v>
      </c>
      <c r="D37" s="1" t="s">
        <v>10</v>
      </c>
      <c r="E37" s="18" t="s">
        <v>10</v>
      </c>
      <c r="F37" s="18">
        <v>0</v>
      </c>
      <c r="G37" s="18" t="s">
        <v>10</v>
      </c>
      <c r="H37" s="18">
        <v>0</v>
      </c>
      <c r="I37" s="18" t="s">
        <v>10</v>
      </c>
      <c r="J37" s="18">
        <v>0</v>
      </c>
      <c r="K37" s="18" t="s">
        <v>10</v>
      </c>
      <c r="L37" s="18">
        <v>0</v>
      </c>
      <c r="M37" s="97"/>
    </row>
    <row r="38" spans="1:13" x14ac:dyDescent="0.25">
      <c r="A38" s="89"/>
      <c r="B38" s="24" t="s">
        <v>1</v>
      </c>
      <c r="C38" s="1" t="s">
        <v>10</v>
      </c>
      <c r="D38" s="1" t="s">
        <v>10</v>
      </c>
      <c r="E38" s="18" t="s">
        <v>10</v>
      </c>
      <c r="F38" s="18">
        <v>0</v>
      </c>
      <c r="G38" s="18" t="s">
        <v>10</v>
      </c>
      <c r="H38" s="18">
        <v>0</v>
      </c>
      <c r="I38" s="18" t="s">
        <v>10</v>
      </c>
      <c r="J38" s="18">
        <v>0</v>
      </c>
      <c r="K38" s="18" t="s">
        <v>10</v>
      </c>
      <c r="L38" s="18">
        <v>0</v>
      </c>
      <c r="M38" s="98"/>
    </row>
    <row r="39" spans="1:13" ht="96" customHeight="1" x14ac:dyDescent="0.25">
      <c r="A39" s="89"/>
      <c r="B39" s="57" t="s">
        <v>137</v>
      </c>
      <c r="C39" s="1" t="s">
        <v>10</v>
      </c>
      <c r="D39" s="1" t="s">
        <v>10</v>
      </c>
      <c r="E39" s="18">
        <v>2</v>
      </c>
      <c r="F39" s="18">
        <f>F40/E39</f>
        <v>3250</v>
      </c>
      <c r="G39" s="18">
        <v>2</v>
      </c>
      <c r="H39" s="18">
        <f>H40/G39</f>
        <v>3249.2469999999998</v>
      </c>
      <c r="I39" s="18">
        <v>1</v>
      </c>
      <c r="J39" s="18">
        <v>2500</v>
      </c>
      <c r="K39" s="18">
        <v>1</v>
      </c>
      <c r="L39" s="18">
        <v>2500</v>
      </c>
      <c r="M39" s="96" t="s">
        <v>170</v>
      </c>
    </row>
    <row r="40" spans="1:13" x14ac:dyDescent="0.25">
      <c r="A40" s="89"/>
      <c r="B40" s="2" t="s">
        <v>11</v>
      </c>
      <c r="C40" s="1" t="s">
        <v>10</v>
      </c>
      <c r="D40" s="1" t="s">
        <v>10</v>
      </c>
      <c r="E40" s="18" t="s">
        <v>10</v>
      </c>
      <c r="F40" s="18">
        <v>6500</v>
      </c>
      <c r="G40" s="18" t="s">
        <v>10</v>
      </c>
      <c r="H40" s="18">
        <v>6498.4939999999997</v>
      </c>
      <c r="I40" s="18" t="s">
        <v>10</v>
      </c>
      <c r="J40" s="18">
        <v>2500</v>
      </c>
      <c r="K40" s="18" t="s">
        <v>10</v>
      </c>
      <c r="L40" s="18">
        <v>2500</v>
      </c>
      <c r="M40" s="97"/>
    </row>
    <row r="41" spans="1:13" x14ac:dyDescent="0.25">
      <c r="A41" s="89"/>
      <c r="B41" s="24" t="s">
        <v>0</v>
      </c>
      <c r="C41" s="1" t="s">
        <v>10</v>
      </c>
      <c r="D41" s="1" t="s">
        <v>10</v>
      </c>
      <c r="E41" s="18" t="s">
        <v>10</v>
      </c>
      <c r="F41" s="18">
        <v>6500</v>
      </c>
      <c r="G41" s="18" t="s">
        <v>10</v>
      </c>
      <c r="H41" s="18">
        <v>6498.4939999999997</v>
      </c>
      <c r="I41" s="18" t="s">
        <v>10</v>
      </c>
      <c r="J41" s="18">
        <v>2500</v>
      </c>
      <c r="K41" s="18" t="s">
        <v>10</v>
      </c>
      <c r="L41" s="18">
        <v>2500</v>
      </c>
      <c r="M41" s="97"/>
    </row>
    <row r="42" spans="1:13" x14ac:dyDescent="0.25">
      <c r="A42" s="89"/>
      <c r="B42" s="24" t="s">
        <v>12</v>
      </c>
      <c r="C42" s="1" t="s">
        <v>10</v>
      </c>
      <c r="D42" s="1" t="s">
        <v>10</v>
      </c>
      <c r="E42" s="18" t="s">
        <v>10</v>
      </c>
      <c r="F42" s="18">
        <v>0</v>
      </c>
      <c r="G42" s="18" t="s">
        <v>10</v>
      </c>
      <c r="H42" s="18">
        <v>0</v>
      </c>
      <c r="I42" s="18" t="s">
        <v>10</v>
      </c>
      <c r="J42" s="18">
        <v>0</v>
      </c>
      <c r="K42" s="18" t="s">
        <v>10</v>
      </c>
      <c r="L42" s="18">
        <v>0</v>
      </c>
      <c r="M42" s="97"/>
    </row>
    <row r="43" spans="1:13" x14ac:dyDescent="0.25">
      <c r="A43" s="89"/>
      <c r="B43" s="24" t="s">
        <v>13</v>
      </c>
      <c r="C43" s="1" t="s">
        <v>10</v>
      </c>
      <c r="D43" s="1" t="s">
        <v>10</v>
      </c>
      <c r="E43" s="18" t="s">
        <v>10</v>
      </c>
      <c r="F43" s="18">
        <v>0</v>
      </c>
      <c r="G43" s="18" t="s">
        <v>10</v>
      </c>
      <c r="H43" s="18">
        <v>0</v>
      </c>
      <c r="I43" s="18" t="s">
        <v>10</v>
      </c>
      <c r="J43" s="18">
        <v>0</v>
      </c>
      <c r="K43" s="18" t="s">
        <v>10</v>
      </c>
      <c r="L43" s="18">
        <v>0</v>
      </c>
      <c r="M43" s="97"/>
    </row>
    <row r="44" spans="1:13" x14ac:dyDescent="0.25">
      <c r="A44" s="89"/>
      <c r="B44" s="24" t="s">
        <v>1</v>
      </c>
      <c r="C44" s="1" t="s">
        <v>10</v>
      </c>
      <c r="D44" s="1" t="s">
        <v>10</v>
      </c>
      <c r="E44" s="18" t="s">
        <v>10</v>
      </c>
      <c r="F44" s="18">
        <v>0</v>
      </c>
      <c r="G44" s="18" t="s">
        <v>10</v>
      </c>
      <c r="H44" s="18">
        <v>0</v>
      </c>
      <c r="I44" s="18" t="s">
        <v>10</v>
      </c>
      <c r="J44" s="18">
        <v>0</v>
      </c>
      <c r="K44" s="18" t="s">
        <v>10</v>
      </c>
      <c r="L44" s="18">
        <v>0</v>
      </c>
      <c r="M44" s="98"/>
    </row>
    <row r="45" spans="1:13" ht="75" customHeight="1" x14ac:dyDescent="0.25">
      <c r="A45" s="89"/>
      <c r="B45" s="2" t="s">
        <v>136</v>
      </c>
      <c r="C45" s="1" t="s">
        <v>10</v>
      </c>
      <c r="D45" s="1" t="s">
        <v>10</v>
      </c>
      <c r="E45" s="18">
        <v>54</v>
      </c>
      <c r="F45" s="18">
        <f>F46/E45</f>
        <v>77.777777777777771</v>
      </c>
      <c r="G45" s="18">
        <v>54</v>
      </c>
      <c r="H45" s="18">
        <f>H46/G45</f>
        <v>75.925925925925924</v>
      </c>
      <c r="I45" s="18">
        <v>0</v>
      </c>
      <c r="J45" s="18">
        <v>0</v>
      </c>
      <c r="K45" s="18">
        <v>1</v>
      </c>
      <c r="L45" s="18">
        <v>100</v>
      </c>
      <c r="M45" s="96" t="s">
        <v>185</v>
      </c>
    </row>
    <row r="46" spans="1:13" x14ac:dyDescent="0.25">
      <c r="A46" s="89"/>
      <c r="B46" s="2" t="s">
        <v>11</v>
      </c>
      <c r="C46" s="1" t="s">
        <v>10</v>
      </c>
      <c r="D46" s="1" t="s">
        <v>10</v>
      </c>
      <c r="E46" s="18" t="s">
        <v>10</v>
      </c>
      <c r="F46" s="18">
        <v>4200</v>
      </c>
      <c r="G46" s="18" t="s">
        <v>10</v>
      </c>
      <c r="H46" s="18">
        <v>4100</v>
      </c>
      <c r="I46" s="18" t="s">
        <v>10</v>
      </c>
      <c r="J46" s="18">
        <v>0</v>
      </c>
      <c r="K46" s="18" t="s">
        <v>10</v>
      </c>
      <c r="L46" s="18">
        <v>100</v>
      </c>
      <c r="M46" s="97"/>
    </row>
    <row r="47" spans="1:13" x14ac:dyDescent="0.25">
      <c r="A47" s="89"/>
      <c r="B47" s="24" t="s">
        <v>0</v>
      </c>
      <c r="C47" s="1" t="s">
        <v>10</v>
      </c>
      <c r="D47" s="1" t="s">
        <v>10</v>
      </c>
      <c r="E47" s="18" t="s">
        <v>10</v>
      </c>
      <c r="F47" s="18">
        <v>4200</v>
      </c>
      <c r="G47" s="18" t="s">
        <v>10</v>
      </c>
      <c r="H47" s="18">
        <v>4100</v>
      </c>
      <c r="I47" s="18" t="s">
        <v>10</v>
      </c>
      <c r="J47" s="18">
        <v>0</v>
      </c>
      <c r="K47" s="18" t="s">
        <v>10</v>
      </c>
      <c r="L47" s="18">
        <v>100</v>
      </c>
      <c r="M47" s="97"/>
    </row>
    <row r="48" spans="1:13" x14ac:dyDescent="0.25">
      <c r="A48" s="89"/>
      <c r="B48" s="24" t="s">
        <v>12</v>
      </c>
      <c r="C48" s="1" t="s">
        <v>10</v>
      </c>
      <c r="D48" s="1" t="s">
        <v>10</v>
      </c>
      <c r="E48" s="18" t="s">
        <v>10</v>
      </c>
      <c r="F48" s="18">
        <v>0</v>
      </c>
      <c r="G48" s="18" t="s">
        <v>10</v>
      </c>
      <c r="H48" s="18">
        <v>0</v>
      </c>
      <c r="I48" s="18" t="s">
        <v>10</v>
      </c>
      <c r="J48" s="18">
        <v>0</v>
      </c>
      <c r="K48" s="18" t="s">
        <v>10</v>
      </c>
      <c r="L48" s="18">
        <v>0</v>
      </c>
      <c r="M48" s="97"/>
    </row>
    <row r="49" spans="1:13" x14ac:dyDescent="0.25">
      <c r="A49" s="89"/>
      <c r="B49" s="24" t="s">
        <v>13</v>
      </c>
      <c r="C49" s="1" t="s">
        <v>10</v>
      </c>
      <c r="D49" s="1" t="s">
        <v>10</v>
      </c>
      <c r="E49" s="18" t="s">
        <v>10</v>
      </c>
      <c r="F49" s="18">
        <v>0</v>
      </c>
      <c r="G49" s="18" t="s">
        <v>10</v>
      </c>
      <c r="H49" s="18">
        <v>0</v>
      </c>
      <c r="I49" s="18" t="s">
        <v>10</v>
      </c>
      <c r="J49" s="18">
        <v>0</v>
      </c>
      <c r="K49" s="18" t="s">
        <v>10</v>
      </c>
      <c r="L49" s="18">
        <v>0</v>
      </c>
      <c r="M49" s="97"/>
    </row>
    <row r="50" spans="1:13" x14ac:dyDescent="0.25">
      <c r="A50" s="89"/>
      <c r="B50" s="24" t="s">
        <v>1</v>
      </c>
      <c r="C50" s="1" t="s">
        <v>10</v>
      </c>
      <c r="D50" s="1" t="s">
        <v>10</v>
      </c>
      <c r="E50" s="18" t="s">
        <v>10</v>
      </c>
      <c r="F50" s="18">
        <v>0</v>
      </c>
      <c r="G50" s="18" t="s">
        <v>10</v>
      </c>
      <c r="H50" s="18">
        <v>0</v>
      </c>
      <c r="I50" s="18" t="s">
        <v>10</v>
      </c>
      <c r="J50" s="18">
        <v>0</v>
      </c>
      <c r="K50" s="18" t="s">
        <v>10</v>
      </c>
      <c r="L50" s="18">
        <v>0</v>
      </c>
      <c r="M50" s="98"/>
    </row>
    <row r="51" spans="1:13" ht="101.25" customHeight="1" x14ac:dyDescent="0.25">
      <c r="A51" s="89"/>
      <c r="B51" s="2" t="s">
        <v>140</v>
      </c>
      <c r="C51" s="1" t="s">
        <v>10</v>
      </c>
      <c r="D51" s="1" t="s">
        <v>10</v>
      </c>
      <c r="E51" s="18">
        <v>6</v>
      </c>
      <c r="F51" s="18">
        <f>F52/E51</f>
        <v>883.33333333333337</v>
      </c>
      <c r="G51" s="18">
        <v>6</v>
      </c>
      <c r="H51" s="18">
        <f>H52/G51</f>
        <v>883.33333333333337</v>
      </c>
      <c r="I51" s="18">
        <v>1</v>
      </c>
      <c r="J51" s="18">
        <v>1432.79</v>
      </c>
      <c r="K51" s="18">
        <v>1</v>
      </c>
      <c r="L51" s="18">
        <v>1432.79</v>
      </c>
      <c r="M51" s="96" t="s">
        <v>186</v>
      </c>
    </row>
    <row r="52" spans="1:13" x14ac:dyDescent="0.25">
      <c r="A52" s="89"/>
      <c r="B52" s="2" t="s">
        <v>11</v>
      </c>
      <c r="C52" s="1" t="s">
        <v>10</v>
      </c>
      <c r="D52" s="1" t="s">
        <v>10</v>
      </c>
      <c r="E52" s="18" t="s">
        <v>10</v>
      </c>
      <c r="F52" s="18">
        <v>5300</v>
      </c>
      <c r="G52" s="18" t="s">
        <v>10</v>
      </c>
      <c r="H52" s="18">
        <v>5300</v>
      </c>
      <c r="I52" s="18" t="s">
        <v>10</v>
      </c>
      <c r="J52" s="18">
        <v>1432.79</v>
      </c>
      <c r="K52" s="18" t="s">
        <v>10</v>
      </c>
      <c r="L52" s="18">
        <v>1432.79</v>
      </c>
      <c r="M52" s="97"/>
    </row>
    <row r="53" spans="1:13" x14ac:dyDescent="0.25">
      <c r="A53" s="89"/>
      <c r="B53" s="24" t="s">
        <v>0</v>
      </c>
      <c r="C53" s="1" t="s">
        <v>10</v>
      </c>
      <c r="D53" s="1" t="s">
        <v>10</v>
      </c>
      <c r="E53" s="18" t="s">
        <v>10</v>
      </c>
      <c r="F53" s="18">
        <v>5300</v>
      </c>
      <c r="G53" s="18" t="s">
        <v>10</v>
      </c>
      <c r="H53" s="18">
        <v>5300</v>
      </c>
      <c r="I53" s="18" t="s">
        <v>10</v>
      </c>
      <c r="J53" s="18">
        <v>1432.79</v>
      </c>
      <c r="K53" s="18" t="s">
        <v>10</v>
      </c>
      <c r="L53" s="18">
        <v>1432.79</v>
      </c>
      <c r="M53" s="97"/>
    </row>
    <row r="54" spans="1:13" x14ac:dyDescent="0.25">
      <c r="A54" s="89"/>
      <c r="B54" s="24" t="s">
        <v>12</v>
      </c>
      <c r="C54" s="1" t="s">
        <v>10</v>
      </c>
      <c r="D54" s="1" t="s">
        <v>10</v>
      </c>
      <c r="E54" s="18" t="s">
        <v>10</v>
      </c>
      <c r="F54" s="18">
        <v>0</v>
      </c>
      <c r="G54" s="18" t="s">
        <v>10</v>
      </c>
      <c r="H54" s="18">
        <v>0</v>
      </c>
      <c r="I54" s="18" t="s">
        <v>10</v>
      </c>
      <c r="J54" s="18">
        <v>0</v>
      </c>
      <c r="K54" s="18" t="s">
        <v>10</v>
      </c>
      <c r="L54" s="18">
        <v>0</v>
      </c>
      <c r="M54" s="97"/>
    </row>
    <row r="55" spans="1:13" x14ac:dyDescent="0.25">
      <c r="A55" s="89"/>
      <c r="B55" s="24" t="s">
        <v>13</v>
      </c>
      <c r="C55" s="1" t="s">
        <v>10</v>
      </c>
      <c r="D55" s="1" t="s">
        <v>10</v>
      </c>
      <c r="E55" s="18" t="s">
        <v>10</v>
      </c>
      <c r="F55" s="18">
        <v>0</v>
      </c>
      <c r="G55" s="18" t="s">
        <v>10</v>
      </c>
      <c r="H55" s="18">
        <v>0</v>
      </c>
      <c r="I55" s="18" t="s">
        <v>10</v>
      </c>
      <c r="J55" s="18">
        <v>0</v>
      </c>
      <c r="K55" s="18" t="s">
        <v>10</v>
      </c>
      <c r="L55" s="18">
        <v>0</v>
      </c>
      <c r="M55" s="97"/>
    </row>
    <row r="56" spans="1:13" x14ac:dyDescent="0.25">
      <c r="A56" s="89"/>
      <c r="B56" s="24" t="s">
        <v>1</v>
      </c>
      <c r="C56" s="1" t="s">
        <v>10</v>
      </c>
      <c r="D56" s="1" t="s">
        <v>10</v>
      </c>
      <c r="E56" s="18" t="s">
        <v>10</v>
      </c>
      <c r="F56" s="18">
        <v>0</v>
      </c>
      <c r="G56" s="18" t="s">
        <v>10</v>
      </c>
      <c r="H56" s="18">
        <v>0</v>
      </c>
      <c r="I56" s="18" t="s">
        <v>10</v>
      </c>
      <c r="J56" s="18">
        <v>0</v>
      </c>
      <c r="K56" s="18" t="s">
        <v>10</v>
      </c>
      <c r="L56" s="18">
        <v>0</v>
      </c>
      <c r="M56" s="98"/>
    </row>
    <row r="57" spans="1:13" ht="48.75" x14ac:dyDescent="0.25">
      <c r="A57" s="89"/>
      <c r="B57" s="2" t="s">
        <v>141</v>
      </c>
      <c r="C57" s="1" t="s">
        <v>10</v>
      </c>
      <c r="D57" s="1" t="s">
        <v>10</v>
      </c>
      <c r="E57" s="18">
        <v>1</v>
      </c>
      <c r="F57" s="18">
        <v>278</v>
      </c>
      <c r="G57" s="18">
        <v>1</v>
      </c>
      <c r="H57" s="18">
        <v>278</v>
      </c>
      <c r="I57" s="18">
        <v>0</v>
      </c>
      <c r="J57" s="18">
        <v>0</v>
      </c>
      <c r="K57" s="18">
        <v>0</v>
      </c>
      <c r="L57" s="18">
        <v>0</v>
      </c>
      <c r="M57" s="96" t="s">
        <v>161</v>
      </c>
    </row>
    <row r="58" spans="1:13" x14ac:dyDescent="0.25">
      <c r="A58" s="89"/>
      <c r="B58" s="2" t="s">
        <v>11</v>
      </c>
      <c r="C58" s="1" t="s">
        <v>10</v>
      </c>
      <c r="D58" s="1" t="s">
        <v>10</v>
      </c>
      <c r="E58" s="18" t="s">
        <v>10</v>
      </c>
      <c r="F58" s="18">
        <v>278</v>
      </c>
      <c r="G58" s="18" t="s">
        <v>10</v>
      </c>
      <c r="H58" s="18">
        <v>278</v>
      </c>
      <c r="I58" s="18" t="s">
        <v>10</v>
      </c>
      <c r="J58" s="18">
        <v>0</v>
      </c>
      <c r="K58" s="18" t="s">
        <v>10</v>
      </c>
      <c r="L58" s="18">
        <v>0</v>
      </c>
      <c r="M58" s="97"/>
    </row>
    <row r="59" spans="1:13" x14ac:dyDescent="0.25">
      <c r="A59" s="89"/>
      <c r="B59" s="24" t="s">
        <v>0</v>
      </c>
      <c r="C59" s="1" t="s">
        <v>10</v>
      </c>
      <c r="D59" s="1" t="s">
        <v>10</v>
      </c>
      <c r="E59" s="18" t="s">
        <v>10</v>
      </c>
      <c r="F59" s="18">
        <v>278</v>
      </c>
      <c r="G59" s="18" t="s">
        <v>10</v>
      </c>
      <c r="H59" s="18">
        <v>278</v>
      </c>
      <c r="I59" s="18" t="s">
        <v>10</v>
      </c>
      <c r="J59" s="18">
        <v>0</v>
      </c>
      <c r="K59" s="18" t="s">
        <v>10</v>
      </c>
      <c r="L59" s="18">
        <v>0</v>
      </c>
      <c r="M59" s="97"/>
    </row>
    <row r="60" spans="1:13" x14ac:dyDescent="0.25">
      <c r="A60" s="89"/>
      <c r="B60" s="24" t="s">
        <v>12</v>
      </c>
      <c r="C60" s="1" t="s">
        <v>10</v>
      </c>
      <c r="D60" s="1" t="s">
        <v>10</v>
      </c>
      <c r="E60" s="18" t="s">
        <v>10</v>
      </c>
      <c r="F60" s="18">
        <v>0</v>
      </c>
      <c r="G60" s="18" t="s">
        <v>10</v>
      </c>
      <c r="H60" s="18">
        <v>0</v>
      </c>
      <c r="I60" s="18" t="s">
        <v>10</v>
      </c>
      <c r="J60" s="18">
        <v>0</v>
      </c>
      <c r="K60" s="18" t="s">
        <v>10</v>
      </c>
      <c r="L60" s="18">
        <v>0</v>
      </c>
      <c r="M60" s="97"/>
    </row>
    <row r="61" spans="1:13" x14ac:dyDescent="0.25">
      <c r="A61" s="89"/>
      <c r="B61" s="24" t="s">
        <v>13</v>
      </c>
      <c r="C61" s="1" t="s">
        <v>10</v>
      </c>
      <c r="D61" s="1" t="s">
        <v>10</v>
      </c>
      <c r="E61" s="18" t="s">
        <v>10</v>
      </c>
      <c r="F61" s="18">
        <v>0</v>
      </c>
      <c r="G61" s="18" t="s">
        <v>10</v>
      </c>
      <c r="H61" s="18">
        <v>0</v>
      </c>
      <c r="I61" s="18" t="s">
        <v>10</v>
      </c>
      <c r="J61" s="18">
        <v>0</v>
      </c>
      <c r="K61" s="18" t="s">
        <v>10</v>
      </c>
      <c r="L61" s="18">
        <v>0</v>
      </c>
      <c r="M61" s="97"/>
    </row>
    <row r="62" spans="1:13" x14ac:dyDescent="0.25">
      <c r="A62" s="89"/>
      <c r="B62" s="24" t="s">
        <v>1</v>
      </c>
      <c r="C62" s="1" t="s">
        <v>10</v>
      </c>
      <c r="D62" s="1" t="s">
        <v>10</v>
      </c>
      <c r="E62" s="18" t="s">
        <v>15</v>
      </c>
      <c r="F62" s="18">
        <v>0</v>
      </c>
      <c r="G62" s="18" t="s">
        <v>10</v>
      </c>
      <c r="H62" s="18">
        <v>0</v>
      </c>
      <c r="I62" s="18" t="s">
        <v>10</v>
      </c>
      <c r="J62" s="18">
        <v>0</v>
      </c>
      <c r="K62" s="18" t="s">
        <v>10</v>
      </c>
      <c r="L62" s="18">
        <v>0</v>
      </c>
      <c r="M62" s="98"/>
    </row>
    <row r="63" spans="1:13" ht="48.75" x14ac:dyDescent="0.25">
      <c r="A63" s="89"/>
      <c r="B63" s="2" t="s">
        <v>142</v>
      </c>
      <c r="C63" s="1" t="s">
        <v>10</v>
      </c>
      <c r="D63" s="1" t="s">
        <v>10</v>
      </c>
      <c r="E63" s="18">
        <v>4</v>
      </c>
      <c r="F63" s="18">
        <f>F64/E63</f>
        <v>300</v>
      </c>
      <c r="G63" s="18">
        <v>4</v>
      </c>
      <c r="H63" s="18">
        <f>H64/G63</f>
        <v>284.205625</v>
      </c>
      <c r="I63" s="18">
        <v>0</v>
      </c>
      <c r="J63" s="18">
        <v>0</v>
      </c>
      <c r="K63" s="18">
        <v>0</v>
      </c>
      <c r="L63" s="18">
        <v>0</v>
      </c>
      <c r="M63" s="96" t="s">
        <v>70</v>
      </c>
    </row>
    <row r="64" spans="1:13" x14ac:dyDescent="0.25">
      <c r="A64" s="89"/>
      <c r="B64" s="2" t="s">
        <v>11</v>
      </c>
      <c r="C64" s="1" t="s">
        <v>10</v>
      </c>
      <c r="D64" s="1" t="s">
        <v>10</v>
      </c>
      <c r="E64" s="18" t="s">
        <v>10</v>
      </c>
      <c r="F64" s="18">
        <v>1200</v>
      </c>
      <c r="G64" s="18" t="s">
        <v>10</v>
      </c>
      <c r="H64" s="18">
        <v>1136.8225</v>
      </c>
      <c r="I64" s="18" t="s">
        <v>10</v>
      </c>
      <c r="J64" s="18">
        <v>0</v>
      </c>
      <c r="K64" s="18" t="s">
        <v>10</v>
      </c>
      <c r="L64" s="18">
        <v>0</v>
      </c>
      <c r="M64" s="97"/>
    </row>
    <row r="65" spans="1:20" x14ac:dyDescent="0.25">
      <c r="A65" s="89"/>
      <c r="B65" s="24" t="s">
        <v>0</v>
      </c>
      <c r="C65" s="1" t="s">
        <v>10</v>
      </c>
      <c r="D65" s="1" t="s">
        <v>10</v>
      </c>
      <c r="E65" s="18" t="s">
        <v>10</v>
      </c>
      <c r="F65" s="18">
        <v>1200</v>
      </c>
      <c r="G65" s="18" t="s">
        <v>10</v>
      </c>
      <c r="H65" s="18">
        <v>1136.8225</v>
      </c>
      <c r="I65" s="18" t="s">
        <v>10</v>
      </c>
      <c r="J65" s="18">
        <v>0</v>
      </c>
      <c r="K65" s="18" t="s">
        <v>10</v>
      </c>
      <c r="L65" s="18">
        <v>0</v>
      </c>
      <c r="M65" s="97"/>
    </row>
    <row r="66" spans="1:20" x14ac:dyDescent="0.25">
      <c r="A66" s="89"/>
      <c r="B66" s="24" t="s">
        <v>12</v>
      </c>
      <c r="C66" s="1" t="s">
        <v>10</v>
      </c>
      <c r="D66" s="1" t="s">
        <v>10</v>
      </c>
      <c r="E66" s="18" t="s">
        <v>10</v>
      </c>
      <c r="F66" s="18">
        <v>0</v>
      </c>
      <c r="G66" s="18" t="s">
        <v>10</v>
      </c>
      <c r="H66" s="18">
        <v>0</v>
      </c>
      <c r="I66" s="18" t="s">
        <v>10</v>
      </c>
      <c r="J66" s="18">
        <v>0</v>
      </c>
      <c r="K66" s="18" t="s">
        <v>10</v>
      </c>
      <c r="L66" s="18">
        <v>0</v>
      </c>
      <c r="M66" s="97"/>
    </row>
    <row r="67" spans="1:20" x14ac:dyDescent="0.25">
      <c r="A67" s="89"/>
      <c r="B67" s="24" t="s">
        <v>13</v>
      </c>
      <c r="C67" s="1" t="s">
        <v>10</v>
      </c>
      <c r="D67" s="1" t="s">
        <v>10</v>
      </c>
      <c r="E67" s="18" t="s">
        <v>10</v>
      </c>
      <c r="F67" s="18">
        <v>0</v>
      </c>
      <c r="G67" s="18" t="s">
        <v>10</v>
      </c>
      <c r="H67" s="18">
        <v>0</v>
      </c>
      <c r="I67" s="18" t="s">
        <v>10</v>
      </c>
      <c r="J67" s="18">
        <v>0</v>
      </c>
      <c r="K67" s="18" t="s">
        <v>10</v>
      </c>
      <c r="L67" s="18">
        <v>0</v>
      </c>
      <c r="M67" s="97"/>
    </row>
    <row r="68" spans="1:20" x14ac:dyDescent="0.25">
      <c r="A68" s="89"/>
      <c r="B68" s="24" t="s">
        <v>1</v>
      </c>
      <c r="C68" s="1" t="s">
        <v>10</v>
      </c>
      <c r="D68" s="1" t="s">
        <v>10</v>
      </c>
      <c r="E68" s="18" t="s">
        <v>10</v>
      </c>
      <c r="F68" s="18">
        <v>0</v>
      </c>
      <c r="G68" s="18" t="s">
        <v>10</v>
      </c>
      <c r="H68" s="18">
        <v>0</v>
      </c>
      <c r="I68" s="18" t="s">
        <v>10</v>
      </c>
      <c r="J68" s="18">
        <v>0</v>
      </c>
      <c r="K68" s="18" t="s">
        <v>10</v>
      </c>
      <c r="L68" s="18">
        <v>0</v>
      </c>
      <c r="M68" s="98"/>
      <c r="O68" s="21"/>
      <c r="P68" s="21"/>
      <c r="Q68" s="21"/>
      <c r="R68" s="21"/>
      <c r="S68" s="21"/>
      <c r="T68" s="21"/>
    </row>
    <row r="69" spans="1:20" ht="108" x14ac:dyDescent="0.25">
      <c r="A69" s="89"/>
      <c r="B69" s="24" t="s">
        <v>162</v>
      </c>
      <c r="C69" s="1" t="s">
        <v>10</v>
      </c>
      <c r="D69" s="1" t="s">
        <v>10</v>
      </c>
      <c r="E69" s="18">
        <v>3</v>
      </c>
      <c r="F69" s="18">
        <f>F70/E69</f>
        <v>700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96" t="s">
        <v>148</v>
      </c>
      <c r="O69" s="21"/>
      <c r="P69" s="21"/>
      <c r="Q69" s="21"/>
      <c r="R69" s="21"/>
      <c r="S69" s="21"/>
      <c r="T69" s="21"/>
    </row>
    <row r="70" spans="1:20" x14ac:dyDescent="0.25">
      <c r="A70" s="89"/>
      <c r="B70" s="2" t="s">
        <v>11</v>
      </c>
      <c r="C70" s="1" t="s">
        <v>10</v>
      </c>
      <c r="D70" s="1" t="s">
        <v>10</v>
      </c>
      <c r="E70" s="18" t="s">
        <v>10</v>
      </c>
      <c r="F70" s="18">
        <v>2100</v>
      </c>
      <c r="G70" s="18" t="s">
        <v>10</v>
      </c>
      <c r="H70" s="18">
        <v>0</v>
      </c>
      <c r="I70" s="18" t="s">
        <v>10</v>
      </c>
      <c r="J70" s="18">
        <v>0</v>
      </c>
      <c r="K70" s="18" t="s">
        <v>10</v>
      </c>
      <c r="L70" s="18">
        <v>0</v>
      </c>
      <c r="M70" s="97"/>
      <c r="O70" s="21"/>
      <c r="P70" s="21"/>
      <c r="Q70" s="21"/>
      <c r="R70" s="21"/>
      <c r="S70" s="21"/>
      <c r="T70" s="21"/>
    </row>
    <row r="71" spans="1:20" x14ac:dyDescent="0.25">
      <c r="A71" s="89"/>
      <c r="B71" s="24" t="s">
        <v>0</v>
      </c>
      <c r="C71" s="1" t="s">
        <v>10</v>
      </c>
      <c r="D71" s="1" t="s">
        <v>10</v>
      </c>
      <c r="E71" s="18" t="s">
        <v>10</v>
      </c>
      <c r="F71" s="18">
        <v>2100</v>
      </c>
      <c r="G71" s="18" t="s">
        <v>10</v>
      </c>
      <c r="H71" s="18">
        <v>0</v>
      </c>
      <c r="I71" s="18" t="s">
        <v>10</v>
      </c>
      <c r="J71" s="18">
        <v>0</v>
      </c>
      <c r="K71" s="18" t="s">
        <v>10</v>
      </c>
      <c r="L71" s="18">
        <v>0</v>
      </c>
      <c r="M71" s="97"/>
      <c r="O71" s="21"/>
      <c r="P71" s="21"/>
      <c r="Q71" s="21"/>
      <c r="R71" s="21"/>
      <c r="S71" s="21"/>
      <c r="T71" s="21"/>
    </row>
    <row r="72" spans="1:20" x14ac:dyDescent="0.25">
      <c r="A72" s="89"/>
      <c r="B72" s="24" t="s">
        <v>12</v>
      </c>
      <c r="C72" s="1" t="s">
        <v>10</v>
      </c>
      <c r="D72" s="1" t="s">
        <v>10</v>
      </c>
      <c r="E72" s="18" t="s">
        <v>10</v>
      </c>
      <c r="F72" s="18">
        <v>0</v>
      </c>
      <c r="G72" s="18" t="s">
        <v>10</v>
      </c>
      <c r="H72" s="18">
        <v>0</v>
      </c>
      <c r="I72" s="18" t="s">
        <v>10</v>
      </c>
      <c r="J72" s="18">
        <v>0</v>
      </c>
      <c r="K72" s="18" t="s">
        <v>10</v>
      </c>
      <c r="L72" s="18">
        <v>0</v>
      </c>
      <c r="M72" s="97"/>
      <c r="O72" s="21"/>
      <c r="P72" s="21"/>
      <c r="Q72" s="21"/>
      <c r="R72" s="21"/>
      <c r="S72" s="21"/>
      <c r="T72" s="21"/>
    </row>
    <row r="73" spans="1:20" x14ac:dyDescent="0.25">
      <c r="A73" s="89"/>
      <c r="B73" s="24" t="s">
        <v>13</v>
      </c>
      <c r="C73" s="1" t="s">
        <v>10</v>
      </c>
      <c r="D73" s="1" t="s">
        <v>10</v>
      </c>
      <c r="E73" s="18" t="s">
        <v>10</v>
      </c>
      <c r="F73" s="18">
        <v>0</v>
      </c>
      <c r="G73" s="18" t="s">
        <v>10</v>
      </c>
      <c r="H73" s="18">
        <v>0</v>
      </c>
      <c r="I73" s="18" t="s">
        <v>10</v>
      </c>
      <c r="J73" s="18">
        <v>0</v>
      </c>
      <c r="K73" s="18" t="s">
        <v>10</v>
      </c>
      <c r="L73" s="18">
        <v>0</v>
      </c>
      <c r="M73" s="97"/>
      <c r="O73" s="21"/>
      <c r="P73" s="21"/>
      <c r="Q73" s="21"/>
      <c r="R73" s="21"/>
      <c r="S73" s="21"/>
      <c r="T73" s="21"/>
    </row>
    <row r="74" spans="1:20" x14ac:dyDescent="0.25">
      <c r="A74" s="89"/>
      <c r="B74" s="24" t="s">
        <v>1</v>
      </c>
      <c r="C74" s="1" t="s">
        <v>10</v>
      </c>
      <c r="D74" s="1" t="s">
        <v>10</v>
      </c>
      <c r="E74" s="18" t="s">
        <v>10</v>
      </c>
      <c r="F74" s="18">
        <v>0</v>
      </c>
      <c r="G74" s="18" t="s">
        <v>10</v>
      </c>
      <c r="H74" s="18">
        <v>0</v>
      </c>
      <c r="I74" s="18" t="s">
        <v>10</v>
      </c>
      <c r="J74" s="18">
        <v>0</v>
      </c>
      <c r="K74" s="18" t="s">
        <v>10</v>
      </c>
      <c r="L74" s="18">
        <v>0</v>
      </c>
      <c r="M74" s="98"/>
      <c r="O74" s="21"/>
      <c r="P74" s="21"/>
      <c r="Q74" s="21"/>
      <c r="R74" s="21"/>
      <c r="S74" s="21"/>
      <c r="T74" s="21"/>
    </row>
    <row r="75" spans="1:20" ht="48" customHeight="1" x14ac:dyDescent="0.25">
      <c r="A75" s="89"/>
      <c r="B75" s="2" t="s">
        <v>143</v>
      </c>
      <c r="C75" s="1" t="s">
        <v>10</v>
      </c>
      <c r="D75" s="1" t="s">
        <v>10</v>
      </c>
      <c r="E75" s="18">
        <v>1</v>
      </c>
      <c r="F75" s="18">
        <v>735</v>
      </c>
      <c r="G75" s="18">
        <v>1</v>
      </c>
      <c r="H75" s="18">
        <v>733.87</v>
      </c>
      <c r="I75" s="18">
        <v>1</v>
      </c>
      <c r="J75" s="18">
        <v>378.61</v>
      </c>
      <c r="K75" s="18">
        <v>1</v>
      </c>
      <c r="L75" s="18">
        <v>377.48</v>
      </c>
      <c r="M75" s="96" t="s">
        <v>93</v>
      </c>
      <c r="O75" s="21"/>
      <c r="P75" s="21"/>
      <c r="Q75" s="21"/>
      <c r="R75" s="21"/>
      <c r="S75" s="21"/>
      <c r="T75" s="21"/>
    </row>
    <row r="76" spans="1:20" ht="15.75" x14ac:dyDescent="0.25">
      <c r="A76" s="89"/>
      <c r="B76" s="2" t="s">
        <v>11</v>
      </c>
      <c r="C76" s="1" t="s">
        <v>10</v>
      </c>
      <c r="D76" s="1" t="s">
        <v>10</v>
      </c>
      <c r="E76" s="18" t="s">
        <v>10</v>
      </c>
      <c r="F76" s="18">
        <v>735</v>
      </c>
      <c r="G76" s="18" t="s">
        <v>10</v>
      </c>
      <c r="H76" s="18">
        <v>733.87</v>
      </c>
      <c r="I76" s="18" t="s">
        <v>10</v>
      </c>
      <c r="J76" s="18">
        <v>378.61</v>
      </c>
      <c r="K76" s="18" t="s">
        <v>10</v>
      </c>
      <c r="L76" s="18">
        <v>377.48</v>
      </c>
      <c r="M76" s="97"/>
      <c r="O76" s="60"/>
      <c r="P76" s="60"/>
      <c r="Q76" s="48"/>
      <c r="R76" s="48"/>
      <c r="S76" s="48"/>
      <c r="T76" s="21"/>
    </row>
    <row r="77" spans="1:20" ht="15.75" x14ac:dyDescent="0.25">
      <c r="A77" s="89"/>
      <c r="B77" s="24" t="s">
        <v>0</v>
      </c>
      <c r="C77" s="1" t="s">
        <v>10</v>
      </c>
      <c r="D77" s="1" t="s">
        <v>10</v>
      </c>
      <c r="E77" s="18" t="s">
        <v>10</v>
      </c>
      <c r="F77" s="18">
        <v>735</v>
      </c>
      <c r="G77" s="18" t="s">
        <v>10</v>
      </c>
      <c r="H77" s="18">
        <v>733.87</v>
      </c>
      <c r="I77" s="18" t="s">
        <v>10</v>
      </c>
      <c r="J77" s="18">
        <v>378.61</v>
      </c>
      <c r="K77" s="18" t="s">
        <v>10</v>
      </c>
      <c r="L77" s="18">
        <v>377.48</v>
      </c>
      <c r="M77" s="97"/>
      <c r="O77" s="60"/>
      <c r="P77" s="60"/>
      <c r="Q77" s="48"/>
      <c r="R77" s="48"/>
      <c r="S77" s="48"/>
      <c r="T77" s="21"/>
    </row>
    <row r="78" spans="1:20" ht="15.75" x14ac:dyDescent="0.25">
      <c r="A78" s="89"/>
      <c r="B78" s="24" t="s">
        <v>12</v>
      </c>
      <c r="C78" s="1" t="s">
        <v>10</v>
      </c>
      <c r="D78" s="1" t="s">
        <v>10</v>
      </c>
      <c r="E78" s="18" t="s">
        <v>10</v>
      </c>
      <c r="F78" s="18">
        <v>0</v>
      </c>
      <c r="G78" s="18" t="s">
        <v>10</v>
      </c>
      <c r="H78" s="18">
        <v>0</v>
      </c>
      <c r="I78" s="18" t="s">
        <v>10</v>
      </c>
      <c r="J78" s="18">
        <v>0</v>
      </c>
      <c r="K78" s="18" t="s">
        <v>10</v>
      </c>
      <c r="L78" s="18">
        <v>0</v>
      </c>
      <c r="M78" s="97"/>
      <c r="O78" s="60"/>
      <c r="P78" s="60"/>
      <c r="Q78" s="48"/>
      <c r="R78" s="48"/>
      <c r="S78" s="48"/>
      <c r="T78" s="21"/>
    </row>
    <row r="79" spans="1:20" ht="15.75" x14ac:dyDescent="0.25">
      <c r="A79" s="89"/>
      <c r="B79" s="24" t="s">
        <v>13</v>
      </c>
      <c r="C79" s="1" t="s">
        <v>10</v>
      </c>
      <c r="D79" s="1" t="s">
        <v>10</v>
      </c>
      <c r="E79" s="18" t="s">
        <v>10</v>
      </c>
      <c r="F79" s="18">
        <v>0</v>
      </c>
      <c r="G79" s="18" t="s">
        <v>10</v>
      </c>
      <c r="H79" s="18">
        <v>0</v>
      </c>
      <c r="I79" s="18" t="s">
        <v>10</v>
      </c>
      <c r="J79" s="18">
        <v>0</v>
      </c>
      <c r="K79" s="18" t="s">
        <v>10</v>
      </c>
      <c r="L79" s="18">
        <v>0</v>
      </c>
      <c r="M79" s="97"/>
      <c r="O79" s="60"/>
      <c r="P79" s="60"/>
      <c r="Q79" s="48"/>
      <c r="R79" s="48"/>
      <c r="S79" s="48"/>
      <c r="T79" s="21"/>
    </row>
    <row r="80" spans="1:20" x14ac:dyDescent="0.25">
      <c r="A80" s="89"/>
      <c r="B80" s="24" t="s">
        <v>1</v>
      </c>
      <c r="C80" s="1" t="s">
        <v>10</v>
      </c>
      <c r="D80" s="1" t="s">
        <v>10</v>
      </c>
      <c r="E80" s="18" t="s">
        <v>10</v>
      </c>
      <c r="F80" s="18">
        <v>0</v>
      </c>
      <c r="G80" s="18" t="s">
        <v>10</v>
      </c>
      <c r="H80" s="18">
        <v>0</v>
      </c>
      <c r="I80" s="18" t="s">
        <v>10</v>
      </c>
      <c r="J80" s="18">
        <v>0</v>
      </c>
      <c r="K80" s="18" t="s">
        <v>10</v>
      </c>
      <c r="L80" s="18">
        <v>0</v>
      </c>
      <c r="M80" s="98"/>
      <c r="O80" s="21"/>
      <c r="P80" s="21"/>
      <c r="Q80" s="21"/>
      <c r="R80" s="21"/>
      <c r="S80" s="21"/>
      <c r="T80" s="21"/>
    </row>
    <row r="81" spans="1:20" ht="84" x14ac:dyDescent="0.25">
      <c r="A81" s="89"/>
      <c r="B81" s="24" t="s">
        <v>144</v>
      </c>
      <c r="C81" s="1" t="s">
        <v>10</v>
      </c>
      <c r="D81" s="1" t="s">
        <v>10</v>
      </c>
      <c r="E81" s="18">
        <v>3</v>
      </c>
      <c r="F81" s="18">
        <f>F82/E81</f>
        <v>30</v>
      </c>
      <c r="G81" s="18">
        <v>3</v>
      </c>
      <c r="H81" s="18">
        <f>H82/G81</f>
        <v>17.384866666666667</v>
      </c>
      <c r="I81" s="18">
        <v>2</v>
      </c>
      <c r="J81" s="18">
        <f>J82/I81</f>
        <v>30</v>
      </c>
      <c r="K81" s="18">
        <v>3</v>
      </c>
      <c r="L81" s="18">
        <f>L82/K81</f>
        <v>17.384866666666667</v>
      </c>
      <c r="M81" s="96" t="s">
        <v>84</v>
      </c>
      <c r="O81" s="21"/>
      <c r="P81" s="21"/>
      <c r="Q81" s="21"/>
      <c r="R81" s="21"/>
      <c r="S81" s="21"/>
      <c r="T81" s="21"/>
    </row>
    <row r="82" spans="1:20" x14ac:dyDescent="0.25">
      <c r="A82" s="89"/>
      <c r="B82" s="2" t="s">
        <v>11</v>
      </c>
      <c r="C82" s="1" t="s">
        <v>10</v>
      </c>
      <c r="D82" s="1" t="s">
        <v>10</v>
      </c>
      <c r="E82" s="18" t="s">
        <v>10</v>
      </c>
      <c r="F82" s="18">
        <v>90</v>
      </c>
      <c r="G82" s="18" t="s">
        <v>10</v>
      </c>
      <c r="H82" s="18">
        <v>52.154600000000002</v>
      </c>
      <c r="I82" s="18" t="s">
        <v>10</v>
      </c>
      <c r="J82" s="18">
        <v>60</v>
      </c>
      <c r="K82" s="18" t="s">
        <v>10</v>
      </c>
      <c r="L82" s="18">
        <v>52.154600000000002</v>
      </c>
      <c r="M82" s="97"/>
    </row>
    <row r="83" spans="1:20" x14ac:dyDescent="0.25">
      <c r="A83" s="89"/>
      <c r="B83" s="24" t="s">
        <v>0</v>
      </c>
      <c r="C83" s="1" t="s">
        <v>10</v>
      </c>
      <c r="D83" s="1" t="s">
        <v>10</v>
      </c>
      <c r="E83" s="18" t="s">
        <v>10</v>
      </c>
      <c r="F83" s="18">
        <v>90</v>
      </c>
      <c r="G83" s="18" t="s">
        <v>10</v>
      </c>
      <c r="H83" s="18">
        <v>52.154600000000002</v>
      </c>
      <c r="I83" s="18" t="s">
        <v>10</v>
      </c>
      <c r="J83" s="18">
        <f>J81</f>
        <v>30</v>
      </c>
      <c r="K83" s="18" t="s">
        <v>10</v>
      </c>
      <c r="L83" s="18">
        <v>52.154600000000002</v>
      </c>
      <c r="M83" s="97"/>
    </row>
    <row r="84" spans="1:20" x14ac:dyDescent="0.25">
      <c r="A84" s="89"/>
      <c r="B84" s="24" t="s">
        <v>12</v>
      </c>
      <c r="C84" s="1" t="s">
        <v>10</v>
      </c>
      <c r="D84" s="1" t="s">
        <v>10</v>
      </c>
      <c r="E84" s="18" t="s">
        <v>10</v>
      </c>
      <c r="F84" s="18">
        <v>0</v>
      </c>
      <c r="G84" s="18" t="s">
        <v>10</v>
      </c>
      <c r="H84" s="18">
        <v>0</v>
      </c>
      <c r="I84" s="18" t="s">
        <v>10</v>
      </c>
      <c r="J84" s="18">
        <v>0</v>
      </c>
      <c r="K84" s="18" t="s">
        <v>10</v>
      </c>
      <c r="L84" s="18">
        <v>0</v>
      </c>
      <c r="M84" s="97"/>
    </row>
    <row r="85" spans="1:20" x14ac:dyDescent="0.25">
      <c r="A85" s="89"/>
      <c r="B85" s="24" t="s">
        <v>13</v>
      </c>
      <c r="C85" s="1" t="s">
        <v>10</v>
      </c>
      <c r="D85" s="1" t="s">
        <v>10</v>
      </c>
      <c r="E85" s="18" t="s">
        <v>10</v>
      </c>
      <c r="F85" s="18">
        <v>0</v>
      </c>
      <c r="G85" s="18" t="s">
        <v>10</v>
      </c>
      <c r="H85" s="18">
        <v>0</v>
      </c>
      <c r="I85" s="18" t="s">
        <v>10</v>
      </c>
      <c r="J85" s="18">
        <v>0</v>
      </c>
      <c r="K85" s="18" t="s">
        <v>10</v>
      </c>
      <c r="L85" s="18">
        <v>0</v>
      </c>
      <c r="M85" s="97"/>
    </row>
    <row r="86" spans="1:20" x14ac:dyDescent="0.25">
      <c r="A86" s="89"/>
      <c r="B86" s="24" t="s">
        <v>1</v>
      </c>
      <c r="C86" s="1" t="s">
        <v>10</v>
      </c>
      <c r="D86" s="1" t="s">
        <v>10</v>
      </c>
      <c r="E86" s="18" t="s">
        <v>10</v>
      </c>
      <c r="F86" s="18">
        <v>0</v>
      </c>
      <c r="G86" s="18" t="s">
        <v>10</v>
      </c>
      <c r="H86" s="18">
        <v>0</v>
      </c>
      <c r="I86" s="18" t="s">
        <v>10</v>
      </c>
      <c r="J86" s="18">
        <v>0</v>
      </c>
      <c r="K86" s="18" t="s">
        <v>10</v>
      </c>
      <c r="L86" s="18">
        <v>0</v>
      </c>
      <c r="M86" s="98"/>
    </row>
    <row r="87" spans="1:20" ht="24" x14ac:dyDescent="0.25">
      <c r="A87" s="89"/>
      <c r="B87" s="27" t="s">
        <v>56</v>
      </c>
      <c r="C87" s="3" t="s">
        <v>10</v>
      </c>
      <c r="D87" s="3" t="s">
        <v>10</v>
      </c>
      <c r="E87" s="34" t="s">
        <v>10</v>
      </c>
      <c r="F87" s="34">
        <f>F28+F34+F40+F46+F52+F58+F64+F76+F82+F22+F70</f>
        <v>25603</v>
      </c>
      <c r="G87" s="34" t="s">
        <v>10</v>
      </c>
      <c r="H87" s="34">
        <f>H28+H34+H40+H46+H52+H58+H64+H76+H82+H22+H70</f>
        <v>22722.231099999997</v>
      </c>
      <c r="I87" s="34" t="s">
        <v>10</v>
      </c>
      <c r="J87" s="34">
        <f>J28+J34+J40+J46+J52+J58+J64+J76+J82+J22+J70</f>
        <v>5121.3999999999996</v>
      </c>
      <c r="K87" s="34" t="s">
        <v>10</v>
      </c>
      <c r="L87" s="34">
        <f>L28+L34+L40+L46+L52+L58+L64+L76+L82+L22+L70</f>
        <v>4886.2045999999991</v>
      </c>
      <c r="M87" s="96"/>
      <c r="N87" s="46"/>
    </row>
    <row r="88" spans="1:20" x14ac:dyDescent="0.25">
      <c r="A88" s="89"/>
      <c r="B88" s="24" t="s">
        <v>0</v>
      </c>
      <c r="C88" s="1" t="s">
        <v>10</v>
      </c>
      <c r="D88" s="1" t="s">
        <v>10</v>
      </c>
      <c r="E88" s="18" t="s">
        <v>10</v>
      </c>
      <c r="F88" s="18">
        <f>F29+F35+F41+F47+F53+F59+F65+F77+F83+F23+F71</f>
        <v>25603</v>
      </c>
      <c r="G88" s="18" t="s">
        <v>10</v>
      </c>
      <c r="H88" s="18">
        <f>H29+H35+H41+H47+H53+H59+H65+H77+H83+H23+H71</f>
        <v>22722.231099999997</v>
      </c>
      <c r="I88" s="18" t="s">
        <v>10</v>
      </c>
      <c r="J88" s="18">
        <f>J29+J35+J41+J47+J53+J59+J65+J77+J83+J23+J71</f>
        <v>5091.3999999999996</v>
      </c>
      <c r="K88" s="18" t="s">
        <v>10</v>
      </c>
      <c r="L88" s="18">
        <f>L29+L35+L41+L47+L53+L59+L65+L77+L83+L23+L71</f>
        <v>4886.2045999999991</v>
      </c>
      <c r="M88" s="97"/>
      <c r="N88" s="46"/>
    </row>
    <row r="89" spans="1:20" x14ac:dyDescent="0.25">
      <c r="A89" s="89"/>
      <c r="B89" s="24" t="s">
        <v>12</v>
      </c>
      <c r="C89" s="1" t="s">
        <v>10</v>
      </c>
      <c r="D89" s="1" t="s">
        <v>10</v>
      </c>
      <c r="E89" s="18" t="s">
        <v>10</v>
      </c>
      <c r="F89" s="18">
        <f>F30+F36+F42+F48+F54+F60+F66+F78+F84+F24</f>
        <v>0</v>
      </c>
      <c r="G89" s="18" t="s">
        <v>10</v>
      </c>
      <c r="H89" s="18">
        <f>H30+H36+H42+H48+H54+H60+H66+H78+H84+H24</f>
        <v>0</v>
      </c>
      <c r="I89" s="18" t="s">
        <v>10</v>
      </c>
      <c r="J89" s="18">
        <f>J30+J36+J42+J48+J54+J60+J66+J78+J84+J24</f>
        <v>0</v>
      </c>
      <c r="K89" s="18" t="s">
        <v>10</v>
      </c>
      <c r="L89" s="18">
        <f>L30+L36+L42+L48+L54+L60+L66+L78+L84+L24</f>
        <v>0</v>
      </c>
      <c r="M89" s="97"/>
    </row>
    <row r="90" spans="1:20" x14ac:dyDescent="0.25">
      <c r="A90" s="89"/>
      <c r="B90" s="24" t="s">
        <v>13</v>
      </c>
      <c r="C90" s="1" t="s">
        <v>10</v>
      </c>
      <c r="D90" s="1" t="s">
        <v>10</v>
      </c>
      <c r="E90" s="18" t="s">
        <v>10</v>
      </c>
      <c r="F90" s="18">
        <f>F31+F37+F43+F49+F55+F61+F67+F79+F85+F25</f>
        <v>0</v>
      </c>
      <c r="G90" s="18" t="s">
        <v>10</v>
      </c>
      <c r="H90" s="18">
        <f>H31+H37+H43+H49+H55+H61+H67+H79+H85+H25</f>
        <v>0</v>
      </c>
      <c r="I90" s="18" t="s">
        <v>10</v>
      </c>
      <c r="J90" s="18">
        <f>J31+J37+J43+J49+J55+J61+J67+J79+J85+J25</f>
        <v>0</v>
      </c>
      <c r="K90" s="18" t="s">
        <v>10</v>
      </c>
      <c r="L90" s="18">
        <f>L31+L37+L43+L49+L55+L61+L67+L79+L85+L25</f>
        <v>0</v>
      </c>
      <c r="M90" s="97"/>
    </row>
    <row r="91" spans="1:20" x14ac:dyDescent="0.25">
      <c r="A91" s="90"/>
      <c r="B91" s="24" t="s">
        <v>1</v>
      </c>
      <c r="C91" s="4" t="s">
        <v>10</v>
      </c>
      <c r="D91" s="4" t="s">
        <v>10</v>
      </c>
      <c r="E91" s="34" t="s">
        <v>10</v>
      </c>
      <c r="F91" s="18">
        <f>F32+F38+F44+F50+F56+F62+F68+F80+F86+F26</f>
        <v>0</v>
      </c>
      <c r="G91" s="18" t="s">
        <v>10</v>
      </c>
      <c r="H91" s="18">
        <f>H32+H38+H44+H50+H56+H62+H68+H80+H86+H26</f>
        <v>0</v>
      </c>
      <c r="I91" s="18" t="s">
        <v>10</v>
      </c>
      <c r="J91" s="18">
        <f>J32+J38+J44+J50+J56+J62+J68+J80+J86+J26</f>
        <v>0</v>
      </c>
      <c r="K91" s="18" t="s">
        <v>10</v>
      </c>
      <c r="L91" s="18">
        <f>L32+L38+L44+L50+L56+L62+L68+L80+L86+L26</f>
        <v>0</v>
      </c>
      <c r="M91" s="98"/>
    </row>
    <row r="92" spans="1:20" ht="36.75" x14ac:dyDescent="0.25">
      <c r="A92" s="45" t="s">
        <v>16</v>
      </c>
      <c r="B92" s="2" t="s">
        <v>17</v>
      </c>
      <c r="C92" s="1" t="s">
        <v>10</v>
      </c>
      <c r="D92" s="1" t="s">
        <v>10</v>
      </c>
      <c r="E92" s="18" t="s">
        <v>10</v>
      </c>
      <c r="F92" s="18" t="s">
        <v>10</v>
      </c>
      <c r="G92" s="18" t="s">
        <v>10</v>
      </c>
      <c r="H92" s="18" t="s">
        <v>10</v>
      </c>
      <c r="I92" s="18" t="s">
        <v>10</v>
      </c>
      <c r="J92" s="18" t="s">
        <v>10</v>
      </c>
      <c r="K92" s="18" t="s">
        <v>10</v>
      </c>
      <c r="L92" s="18" t="s">
        <v>10</v>
      </c>
      <c r="M92" s="23"/>
    </row>
    <row r="93" spans="1:20" ht="36" x14ac:dyDescent="0.25">
      <c r="A93" s="81" t="s">
        <v>18</v>
      </c>
      <c r="B93" s="24" t="s">
        <v>74</v>
      </c>
      <c r="C93" s="25">
        <v>28</v>
      </c>
      <c r="D93" s="25">
        <v>31.5</v>
      </c>
      <c r="E93" s="18" t="s">
        <v>10</v>
      </c>
      <c r="F93" s="18" t="s">
        <v>10</v>
      </c>
      <c r="G93" s="18" t="s">
        <v>10</v>
      </c>
      <c r="H93" s="18" t="s">
        <v>10</v>
      </c>
      <c r="I93" s="18" t="s">
        <v>10</v>
      </c>
      <c r="J93" s="18" t="s">
        <v>10</v>
      </c>
      <c r="K93" s="18" t="s">
        <v>10</v>
      </c>
      <c r="L93" s="18" t="s">
        <v>10</v>
      </c>
      <c r="M93" s="23"/>
    </row>
    <row r="94" spans="1:20" ht="96" x14ac:dyDescent="0.25">
      <c r="A94" s="81"/>
      <c r="B94" s="47" t="s">
        <v>113</v>
      </c>
      <c r="C94" s="62">
        <v>150</v>
      </c>
      <c r="D94" s="25">
        <v>101</v>
      </c>
      <c r="E94" s="18" t="s">
        <v>10</v>
      </c>
      <c r="F94" s="18" t="s">
        <v>10</v>
      </c>
      <c r="G94" s="18" t="s">
        <v>10</v>
      </c>
      <c r="H94" s="18" t="s">
        <v>10</v>
      </c>
      <c r="I94" s="18" t="s">
        <v>10</v>
      </c>
      <c r="J94" s="18" t="s">
        <v>10</v>
      </c>
      <c r="K94" s="18" t="s">
        <v>10</v>
      </c>
      <c r="L94" s="18" t="s">
        <v>10</v>
      </c>
      <c r="M94" s="23" t="s">
        <v>59</v>
      </c>
    </row>
    <row r="95" spans="1:20" ht="50.25" customHeight="1" x14ac:dyDescent="0.25">
      <c r="A95" s="91" t="s">
        <v>14</v>
      </c>
      <c r="B95" s="26" t="s">
        <v>114</v>
      </c>
      <c r="C95" s="1" t="s">
        <v>10</v>
      </c>
      <c r="D95" s="1" t="s">
        <v>10</v>
      </c>
      <c r="E95" s="18">
        <v>20</v>
      </c>
      <c r="F95" s="18">
        <f>F96/E95</f>
        <v>30.85</v>
      </c>
      <c r="G95" s="18">
        <v>0</v>
      </c>
      <c r="H95" s="18">
        <v>2</v>
      </c>
      <c r="I95" s="18">
        <v>0</v>
      </c>
      <c r="J95" s="18">
        <v>0</v>
      </c>
      <c r="K95" s="18">
        <v>0</v>
      </c>
      <c r="L95" s="18">
        <v>0</v>
      </c>
      <c r="M95" s="96" t="s">
        <v>171</v>
      </c>
    </row>
    <row r="96" spans="1:20" x14ac:dyDescent="0.25">
      <c r="A96" s="92"/>
      <c r="B96" s="2" t="s">
        <v>11</v>
      </c>
      <c r="C96" s="1" t="s">
        <v>10</v>
      </c>
      <c r="D96" s="1" t="s">
        <v>10</v>
      </c>
      <c r="E96" s="18" t="s">
        <v>10</v>
      </c>
      <c r="F96" s="18">
        <v>617</v>
      </c>
      <c r="G96" s="18" t="s">
        <v>10</v>
      </c>
      <c r="H96" s="18">
        <v>2</v>
      </c>
      <c r="I96" s="18" t="s">
        <v>10</v>
      </c>
      <c r="J96" s="18">
        <v>0</v>
      </c>
      <c r="K96" s="18" t="s">
        <v>10</v>
      </c>
      <c r="L96" s="18">
        <v>0</v>
      </c>
      <c r="M96" s="97"/>
    </row>
    <row r="97" spans="1:13" x14ac:dyDescent="0.25">
      <c r="A97" s="92"/>
      <c r="B97" s="24" t="s">
        <v>0</v>
      </c>
      <c r="C97" s="1" t="s">
        <v>10</v>
      </c>
      <c r="D97" s="1" t="s">
        <v>10</v>
      </c>
      <c r="E97" s="18" t="s">
        <v>10</v>
      </c>
      <c r="F97" s="18">
        <v>617</v>
      </c>
      <c r="G97" s="18" t="s">
        <v>10</v>
      </c>
      <c r="H97" s="18">
        <v>2</v>
      </c>
      <c r="I97" s="18" t="s">
        <v>10</v>
      </c>
      <c r="J97" s="18">
        <v>0</v>
      </c>
      <c r="K97" s="18" t="s">
        <v>10</v>
      </c>
      <c r="L97" s="18">
        <v>0</v>
      </c>
      <c r="M97" s="97"/>
    </row>
    <row r="98" spans="1:13" x14ac:dyDescent="0.25">
      <c r="A98" s="92"/>
      <c r="B98" s="24" t="s">
        <v>12</v>
      </c>
      <c r="C98" s="1" t="s">
        <v>10</v>
      </c>
      <c r="D98" s="1" t="s">
        <v>10</v>
      </c>
      <c r="E98" s="18" t="s">
        <v>10</v>
      </c>
      <c r="F98" s="18">
        <v>0</v>
      </c>
      <c r="G98" s="18" t="s">
        <v>10</v>
      </c>
      <c r="H98" s="18">
        <v>0</v>
      </c>
      <c r="I98" s="18" t="s">
        <v>10</v>
      </c>
      <c r="J98" s="18">
        <v>0</v>
      </c>
      <c r="K98" s="18" t="s">
        <v>10</v>
      </c>
      <c r="L98" s="18">
        <v>0</v>
      </c>
      <c r="M98" s="97"/>
    </row>
    <row r="99" spans="1:13" x14ac:dyDescent="0.25">
      <c r="A99" s="92"/>
      <c r="B99" s="24" t="s">
        <v>13</v>
      </c>
      <c r="C99" s="1" t="s">
        <v>10</v>
      </c>
      <c r="D99" s="1" t="s">
        <v>10</v>
      </c>
      <c r="E99" s="18" t="s">
        <v>10</v>
      </c>
      <c r="F99" s="18">
        <v>0</v>
      </c>
      <c r="G99" s="18" t="s">
        <v>10</v>
      </c>
      <c r="H99" s="18">
        <v>0</v>
      </c>
      <c r="I99" s="18" t="s">
        <v>10</v>
      </c>
      <c r="J99" s="18">
        <v>0</v>
      </c>
      <c r="K99" s="18" t="s">
        <v>10</v>
      </c>
      <c r="L99" s="18">
        <v>0</v>
      </c>
      <c r="M99" s="97"/>
    </row>
    <row r="100" spans="1:13" x14ac:dyDescent="0.25">
      <c r="A100" s="92"/>
      <c r="B100" s="24" t="s">
        <v>1</v>
      </c>
      <c r="C100" s="1" t="s">
        <v>10</v>
      </c>
      <c r="D100" s="1" t="s">
        <v>10</v>
      </c>
      <c r="E100" s="18" t="s">
        <v>10</v>
      </c>
      <c r="F100" s="18">
        <v>0</v>
      </c>
      <c r="G100" s="18" t="s">
        <v>10</v>
      </c>
      <c r="H100" s="18">
        <v>0</v>
      </c>
      <c r="I100" s="18" t="s">
        <v>10</v>
      </c>
      <c r="J100" s="18">
        <v>0</v>
      </c>
      <c r="K100" s="18" t="s">
        <v>10</v>
      </c>
      <c r="L100" s="18">
        <v>0</v>
      </c>
      <c r="M100" s="98"/>
    </row>
    <row r="101" spans="1:13" ht="84.75" x14ac:dyDescent="0.25">
      <c r="A101" s="92"/>
      <c r="B101" s="2" t="s">
        <v>145</v>
      </c>
      <c r="C101" s="1" t="s">
        <v>10</v>
      </c>
      <c r="D101" s="1" t="s">
        <v>10</v>
      </c>
      <c r="E101" s="18">
        <v>4</v>
      </c>
      <c r="F101" s="18">
        <f>F102/E101</f>
        <v>30</v>
      </c>
      <c r="G101" s="18">
        <v>3</v>
      </c>
      <c r="H101" s="18">
        <f>H102/G101</f>
        <v>30</v>
      </c>
      <c r="I101" s="18">
        <v>3</v>
      </c>
      <c r="J101" s="18">
        <f>J102/I101</f>
        <v>30</v>
      </c>
      <c r="K101" s="18">
        <v>2</v>
      </c>
      <c r="L101" s="18">
        <f>L102/K101</f>
        <v>30</v>
      </c>
      <c r="M101" s="105" t="s">
        <v>163</v>
      </c>
    </row>
    <row r="102" spans="1:13" x14ac:dyDescent="0.25">
      <c r="A102" s="92"/>
      <c r="B102" s="2" t="s">
        <v>11</v>
      </c>
      <c r="C102" s="1" t="s">
        <v>10</v>
      </c>
      <c r="D102" s="1" t="s">
        <v>10</v>
      </c>
      <c r="E102" s="18" t="s">
        <v>10</v>
      </c>
      <c r="F102" s="18">
        <v>120</v>
      </c>
      <c r="G102" s="18" t="s">
        <v>10</v>
      </c>
      <c r="H102" s="18">
        <v>90</v>
      </c>
      <c r="I102" s="18" t="s">
        <v>10</v>
      </c>
      <c r="J102" s="18">
        <v>90</v>
      </c>
      <c r="K102" s="18" t="s">
        <v>10</v>
      </c>
      <c r="L102" s="18">
        <v>60</v>
      </c>
      <c r="M102" s="106"/>
    </row>
    <row r="103" spans="1:13" x14ac:dyDescent="0.25">
      <c r="A103" s="92"/>
      <c r="B103" s="24" t="s">
        <v>0</v>
      </c>
      <c r="C103" s="1" t="s">
        <v>10</v>
      </c>
      <c r="D103" s="1" t="s">
        <v>10</v>
      </c>
      <c r="E103" s="18" t="s">
        <v>10</v>
      </c>
      <c r="F103" s="18">
        <v>120</v>
      </c>
      <c r="G103" s="18" t="s">
        <v>10</v>
      </c>
      <c r="H103" s="18">
        <v>90</v>
      </c>
      <c r="I103" s="18" t="s">
        <v>10</v>
      </c>
      <c r="J103" s="18">
        <v>90</v>
      </c>
      <c r="K103" s="18" t="s">
        <v>10</v>
      </c>
      <c r="L103" s="18">
        <v>60</v>
      </c>
      <c r="M103" s="106"/>
    </row>
    <row r="104" spans="1:13" x14ac:dyDescent="0.25">
      <c r="A104" s="92"/>
      <c r="B104" s="24" t="s">
        <v>12</v>
      </c>
      <c r="C104" s="1" t="s">
        <v>10</v>
      </c>
      <c r="D104" s="1" t="s">
        <v>10</v>
      </c>
      <c r="E104" s="18" t="s">
        <v>10</v>
      </c>
      <c r="F104" s="18">
        <v>0</v>
      </c>
      <c r="G104" s="18" t="s">
        <v>10</v>
      </c>
      <c r="H104" s="18">
        <v>0</v>
      </c>
      <c r="I104" s="18" t="s">
        <v>10</v>
      </c>
      <c r="J104" s="18">
        <v>0</v>
      </c>
      <c r="K104" s="18" t="s">
        <v>10</v>
      </c>
      <c r="L104" s="18">
        <v>0</v>
      </c>
      <c r="M104" s="106"/>
    </row>
    <row r="105" spans="1:13" x14ac:dyDescent="0.25">
      <c r="A105" s="92"/>
      <c r="B105" s="24" t="s">
        <v>13</v>
      </c>
      <c r="C105" s="1" t="s">
        <v>10</v>
      </c>
      <c r="D105" s="1" t="s">
        <v>10</v>
      </c>
      <c r="E105" s="18" t="s">
        <v>10</v>
      </c>
      <c r="F105" s="18">
        <v>0</v>
      </c>
      <c r="G105" s="18" t="s">
        <v>10</v>
      </c>
      <c r="H105" s="18">
        <v>0</v>
      </c>
      <c r="I105" s="18" t="s">
        <v>10</v>
      </c>
      <c r="J105" s="18">
        <v>0</v>
      </c>
      <c r="K105" s="18" t="s">
        <v>10</v>
      </c>
      <c r="L105" s="18">
        <v>0</v>
      </c>
      <c r="M105" s="106"/>
    </row>
    <row r="106" spans="1:13" x14ac:dyDescent="0.25">
      <c r="A106" s="92"/>
      <c r="B106" s="24" t="s">
        <v>1</v>
      </c>
      <c r="C106" s="1" t="s">
        <v>10</v>
      </c>
      <c r="D106" s="1" t="s">
        <v>10</v>
      </c>
      <c r="E106" s="18" t="s">
        <v>10</v>
      </c>
      <c r="F106" s="18">
        <v>0</v>
      </c>
      <c r="G106" s="18" t="s">
        <v>10</v>
      </c>
      <c r="H106" s="18">
        <v>0</v>
      </c>
      <c r="I106" s="18" t="s">
        <v>10</v>
      </c>
      <c r="J106" s="18">
        <v>0</v>
      </c>
      <c r="K106" s="18" t="s">
        <v>10</v>
      </c>
      <c r="L106" s="18">
        <v>0</v>
      </c>
      <c r="M106" s="107"/>
    </row>
    <row r="107" spans="1:13" ht="75.75" customHeight="1" x14ac:dyDescent="0.25">
      <c r="A107" s="92"/>
      <c r="B107" s="2" t="s">
        <v>146</v>
      </c>
      <c r="C107" s="1" t="s">
        <v>10</v>
      </c>
      <c r="D107" s="1" t="s">
        <v>10</v>
      </c>
      <c r="E107" s="18">
        <v>1</v>
      </c>
      <c r="F107" s="18">
        <v>800</v>
      </c>
      <c r="G107" s="18">
        <v>1</v>
      </c>
      <c r="H107" s="18">
        <v>800</v>
      </c>
      <c r="I107" s="18">
        <v>1</v>
      </c>
      <c r="J107" s="18">
        <v>800</v>
      </c>
      <c r="K107" s="18">
        <v>1</v>
      </c>
      <c r="L107" s="18">
        <v>800</v>
      </c>
      <c r="M107" s="96"/>
    </row>
    <row r="108" spans="1:13" x14ac:dyDescent="0.25">
      <c r="A108" s="92"/>
      <c r="B108" s="2" t="s">
        <v>11</v>
      </c>
      <c r="C108" s="1" t="s">
        <v>10</v>
      </c>
      <c r="D108" s="1" t="s">
        <v>10</v>
      </c>
      <c r="E108" s="18" t="s">
        <v>10</v>
      </c>
      <c r="F108" s="18">
        <v>800</v>
      </c>
      <c r="G108" s="18" t="s">
        <v>10</v>
      </c>
      <c r="H108" s="18">
        <v>800</v>
      </c>
      <c r="I108" s="18" t="s">
        <v>10</v>
      </c>
      <c r="J108" s="18">
        <v>800</v>
      </c>
      <c r="K108" s="18" t="s">
        <v>10</v>
      </c>
      <c r="L108" s="18">
        <v>800</v>
      </c>
      <c r="M108" s="97"/>
    </row>
    <row r="109" spans="1:13" x14ac:dyDescent="0.25">
      <c r="A109" s="92"/>
      <c r="B109" s="24" t="s">
        <v>0</v>
      </c>
      <c r="C109" s="1" t="s">
        <v>10</v>
      </c>
      <c r="D109" s="1" t="s">
        <v>10</v>
      </c>
      <c r="E109" s="18" t="s">
        <v>10</v>
      </c>
      <c r="F109" s="18">
        <v>800</v>
      </c>
      <c r="G109" s="18" t="s">
        <v>10</v>
      </c>
      <c r="H109" s="18">
        <v>800</v>
      </c>
      <c r="I109" s="18" t="s">
        <v>10</v>
      </c>
      <c r="J109" s="18">
        <v>800</v>
      </c>
      <c r="K109" s="18" t="s">
        <v>10</v>
      </c>
      <c r="L109" s="18">
        <v>800</v>
      </c>
      <c r="M109" s="97"/>
    </row>
    <row r="110" spans="1:13" x14ac:dyDescent="0.25">
      <c r="A110" s="92"/>
      <c r="B110" s="24" t="s">
        <v>12</v>
      </c>
      <c r="C110" s="1" t="s">
        <v>10</v>
      </c>
      <c r="D110" s="1" t="s">
        <v>10</v>
      </c>
      <c r="E110" s="18" t="s">
        <v>10</v>
      </c>
      <c r="F110" s="18">
        <v>0</v>
      </c>
      <c r="G110" s="18" t="s">
        <v>10</v>
      </c>
      <c r="H110" s="18">
        <v>0</v>
      </c>
      <c r="I110" s="18" t="s">
        <v>10</v>
      </c>
      <c r="J110" s="18">
        <v>0</v>
      </c>
      <c r="K110" s="18" t="s">
        <v>10</v>
      </c>
      <c r="L110" s="18">
        <v>0</v>
      </c>
      <c r="M110" s="97"/>
    </row>
    <row r="111" spans="1:13" x14ac:dyDescent="0.25">
      <c r="A111" s="92"/>
      <c r="B111" s="24" t="s">
        <v>13</v>
      </c>
      <c r="C111" s="1" t="s">
        <v>10</v>
      </c>
      <c r="D111" s="1" t="s">
        <v>10</v>
      </c>
      <c r="E111" s="18" t="s">
        <v>10</v>
      </c>
      <c r="F111" s="18">
        <v>0</v>
      </c>
      <c r="G111" s="18" t="s">
        <v>10</v>
      </c>
      <c r="H111" s="18">
        <v>0</v>
      </c>
      <c r="I111" s="18" t="s">
        <v>10</v>
      </c>
      <c r="J111" s="18">
        <v>0</v>
      </c>
      <c r="K111" s="18" t="s">
        <v>10</v>
      </c>
      <c r="L111" s="18">
        <v>0</v>
      </c>
      <c r="M111" s="97"/>
    </row>
    <row r="112" spans="1:13" x14ac:dyDescent="0.25">
      <c r="A112" s="92"/>
      <c r="B112" s="24" t="s">
        <v>1</v>
      </c>
      <c r="C112" s="1" t="s">
        <v>10</v>
      </c>
      <c r="D112" s="1" t="s">
        <v>10</v>
      </c>
      <c r="E112" s="18" t="s">
        <v>10</v>
      </c>
      <c r="F112" s="18">
        <v>0</v>
      </c>
      <c r="G112" s="18" t="s">
        <v>10</v>
      </c>
      <c r="H112" s="18">
        <v>0</v>
      </c>
      <c r="I112" s="18" t="s">
        <v>10</v>
      </c>
      <c r="J112" s="18">
        <v>0</v>
      </c>
      <c r="K112" s="18" t="s">
        <v>10</v>
      </c>
      <c r="L112" s="18">
        <v>0</v>
      </c>
      <c r="M112" s="98"/>
    </row>
    <row r="113" spans="1:14" ht="24" x14ac:dyDescent="0.25">
      <c r="A113" s="92"/>
      <c r="B113" s="27" t="s">
        <v>57</v>
      </c>
      <c r="C113" s="3" t="s">
        <v>10</v>
      </c>
      <c r="D113" s="3" t="s">
        <v>10</v>
      </c>
      <c r="E113" s="34" t="s">
        <v>10</v>
      </c>
      <c r="F113" s="34">
        <f>F108+F102+F96</f>
        <v>1537</v>
      </c>
      <c r="G113" s="34" t="s">
        <v>10</v>
      </c>
      <c r="H113" s="34">
        <f>H108+H102+H96</f>
        <v>892</v>
      </c>
      <c r="I113" s="34" t="s">
        <v>10</v>
      </c>
      <c r="J113" s="34">
        <f>J108+J102+J96</f>
        <v>890</v>
      </c>
      <c r="K113" s="34" t="s">
        <v>10</v>
      </c>
      <c r="L113" s="34">
        <f>L108+L102+L96</f>
        <v>860</v>
      </c>
      <c r="M113" s="75"/>
      <c r="N113" s="46"/>
    </row>
    <row r="114" spans="1:14" x14ac:dyDescent="0.25">
      <c r="A114" s="92"/>
      <c r="B114" s="24" t="s">
        <v>0</v>
      </c>
      <c r="C114" s="1" t="s">
        <v>10</v>
      </c>
      <c r="D114" s="1" t="s">
        <v>10</v>
      </c>
      <c r="E114" s="18" t="s">
        <v>10</v>
      </c>
      <c r="F114" s="18">
        <f>F109+F103+F97</f>
        <v>1537</v>
      </c>
      <c r="G114" s="18" t="s">
        <v>10</v>
      </c>
      <c r="H114" s="18">
        <f>H109+H103+H97</f>
        <v>892</v>
      </c>
      <c r="I114" s="18" t="s">
        <v>10</v>
      </c>
      <c r="J114" s="18">
        <f>J109+J103+J97</f>
        <v>890</v>
      </c>
      <c r="K114" s="18" t="s">
        <v>10</v>
      </c>
      <c r="L114" s="18">
        <f>L109+L103+L97</f>
        <v>860</v>
      </c>
      <c r="M114" s="76"/>
      <c r="N114" s="46"/>
    </row>
    <row r="115" spans="1:14" x14ac:dyDescent="0.25">
      <c r="A115" s="92"/>
      <c r="B115" s="24" t="s">
        <v>12</v>
      </c>
      <c r="C115" s="1" t="s">
        <v>10</v>
      </c>
      <c r="D115" s="1" t="s">
        <v>10</v>
      </c>
      <c r="E115" s="18" t="s">
        <v>10</v>
      </c>
      <c r="F115" s="18">
        <f>F110+F104+F98</f>
        <v>0</v>
      </c>
      <c r="G115" s="18" t="s">
        <v>10</v>
      </c>
      <c r="H115" s="18">
        <f>H110+H104+H98</f>
        <v>0</v>
      </c>
      <c r="I115" s="18" t="s">
        <v>10</v>
      </c>
      <c r="J115" s="18">
        <f>J110+J104+J98</f>
        <v>0</v>
      </c>
      <c r="K115" s="18" t="s">
        <v>10</v>
      </c>
      <c r="L115" s="18">
        <f>L110+L104+L98</f>
        <v>0</v>
      </c>
      <c r="M115" s="76"/>
    </row>
    <row r="116" spans="1:14" x14ac:dyDescent="0.25">
      <c r="A116" s="92"/>
      <c r="B116" s="24" t="s">
        <v>13</v>
      </c>
      <c r="C116" s="1" t="s">
        <v>10</v>
      </c>
      <c r="D116" s="1" t="s">
        <v>10</v>
      </c>
      <c r="E116" s="18" t="s">
        <v>10</v>
      </c>
      <c r="F116" s="18">
        <f>F111+F105+F99</f>
        <v>0</v>
      </c>
      <c r="G116" s="18" t="s">
        <v>10</v>
      </c>
      <c r="H116" s="18">
        <f>H111+H105+H99</f>
        <v>0</v>
      </c>
      <c r="I116" s="18" t="s">
        <v>10</v>
      </c>
      <c r="J116" s="18">
        <f>J111+J105+J99</f>
        <v>0</v>
      </c>
      <c r="K116" s="18" t="s">
        <v>10</v>
      </c>
      <c r="L116" s="18">
        <f>L111+L105+L99</f>
        <v>0</v>
      </c>
      <c r="M116" s="76"/>
    </row>
    <row r="117" spans="1:14" x14ac:dyDescent="0.25">
      <c r="A117" s="93"/>
      <c r="B117" s="24" t="s">
        <v>1</v>
      </c>
      <c r="C117" s="1" t="s">
        <v>10</v>
      </c>
      <c r="D117" s="1" t="s">
        <v>10</v>
      </c>
      <c r="E117" s="18" t="s">
        <v>10</v>
      </c>
      <c r="F117" s="18">
        <f>F112+F106+F100</f>
        <v>0</v>
      </c>
      <c r="G117" s="18" t="s">
        <v>10</v>
      </c>
      <c r="H117" s="18">
        <f>H112+H106+H100</f>
        <v>0</v>
      </c>
      <c r="I117" s="18" t="s">
        <v>10</v>
      </c>
      <c r="J117" s="18">
        <f>J112+J106+J100</f>
        <v>0</v>
      </c>
      <c r="K117" s="18" t="s">
        <v>10</v>
      </c>
      <c r="L117" s="18">
        <f>L112+L106+L100</f>
        <v>0</v>
      </c>
      <c r="M117" s="77"/>
    </row>
    <row r="118" spans="1:14" ht="36.75" x14ac:dyDescent="0.25">
      <c r="A118" s="45" t="s">
        <v>19</v>
      </c>
      <c r="B118" s="2" t="s">
        <v>20</v>
      </c>
      <c r="C118" s="1" t="s">
        <v>10</v>
      </c>
      <c r="D118" s="1" t="s">
        <v>10</v>
      </c>
      <c r="E118" s="18" t="s">
        <v>10</v>
      </c>
      <c r="F118" s="18" t="s">
        <v>10</v>
      </c>
      <c r="G118" s="18" t="s">
        <v>10</v>
      </c>
      <c r="H118" s="18" t="s">
        <v>10</v>
      </c>
      <c r="I118" s="18" t="s">
        <v>10</v>
      </c>
      <c r="J118" s="18" t="s">
        <v>10</v>
      </c>
      <c r="K118" s="18" t="s">
        <v>10</v>
      </c>
      <c r="L118" s="18" t="s">
        <v>10</v>
      </c>
      <c r="M118" s="28"/>
    </row>
    <row r="119" spans="1:14" ht="48.75" x14ac:dyDescent="0.25">
      <c r="A119" s="87" t="s">
        <v>18</v>
      </c>
      <c r="B119" s="2" t="s">
        <v>75</v>
      </c>
      <c r="C119" s="25">
        <v>310</v>
      </c>
      <c r="D119" s="25">
        <v>312</v>
      </c>
      <c r="E119" s="18" t="s">
        <v>10</v>
      </c>
      <c r="F119" s="18" t="s">
        <v>10</v>
      </c>
      <c r="G119" s="18" t="s">
        <v>10</v>
      </c>
      <c r="H119" s="18" t="s">
        <v>10</v>
      </c>
      <c r="I119" s="18" t="s">
        <v>10</v>
      </c>
      <c r="J119" s="18" t="s">
        <v>10</v>
      </c>
      <c r="K119" s="18" t="s">
        <v>10</v>
      </c>
      <c r="L119" s="18" t="s">
        <v>10</v>
      </c>
      <c r="M119" s="54" t="s">
        <v>94</v>
      </c>
    </row>
    <row r="120" spans="1:14" ht="84" x14ac:dyDescent="0.25">
      <c r="A120" s="87"/>
      <c r="B120" s="2" t="s">
        <v>76</v>
      </c>
      <c r="C120" s="25">
        <v>1675</v>
      </c>
      <c r="D120" s="25">
        <v>1890</v>
      </c>
      <c r="E120" s="18" t="s">
        <v>10</v>
      </c>
      <c r="F120" s="18" t="s">
        <v>10</v>
      </c>
      <c r="G120" s="18" t="s">
        <v>10</v>
      </c>
      <c r="H120" s="18" t="s">
        <v>10</v>
      </c>
      <c r="I120" s="18" t="s">
        <v>10</v>
      </c>
      <c r="J120" s="18" t="s">
        <v>10</v>
      </c>
      <c r="K120" s="18" t="s">
        <v>10</v>
      </c>
      <c r="L120" s="18" t="s">
        <v>10</v>
      </c>
      <c r="M120" s="54" t="s">
        <v>164</v>
      </c>
    </row>
    <row r="121" spans="1:14" ht="36.75" x14ac:dyDescent="0.25">
      <c r="A121" s="87"/>
      <c r="B121" s="2" t="s">
        <v>172</v>
      </c>
      <c r="C121" s="25">
        <v>6</v>
      </c>
      <c r="D121" s="25">
        <v>11</v>
      </c>
      <c r="E121" s="18" t="s">
        <v>10</v>
      </c>
      <c r="F121" s="18" t="s">
        <v>10</v>
      </c>
      <c r="G121" s="18" t="s">
        <v>10</v>
      </c>
      <c r="H121" s="18" t="s">
        <v>10</v>
      </c>
      <c r="I121" s="18" t="s">
        <v>10</v>
      </c>
      <c r="J121" s="18" t="s">
        <v>10</v>
      </c>
      <c r="K121" s="18" t="s">
        <v>10</v>
      </c>
      <c r="L121" s="18" t="s">
        <v>10</v>
      </c>
      <c r="M121" s="54" t="s">
        <v>94</v>
      </c>
    </row>
    <row r="122" spans="1:14" ht="36.75" x14ac:dyDescent="0.25">
      <c r="A122" s="87"/>
      <c r="B122" s="2" t="s">
        <v>95</v>
      </c>
      <c r="C122" s="25">
        <v>8</v>
      </c>
      <c r="D122" s="25">
        <v>8</v>
      </c>
      <c r="E122" s="18" t="s">
        <v>10</v>
      </c>
      <c r="F122" s="18" t="s">
        <v>10</v>
      </c>
      <c r="G122" s="18" t="s">
        <v>10</v>
      </c>
      <c r="H122" s="18" t="s">
        <v>10</v>
      </c>
      <c r="I122" s="18" t="s">
        <v>10</v>
      </c>
      <c r="J122" s="18" t="s">
        <v>10</v>
      </c>
      <c r="K122" s="18" t="s">
        <v>10</v>
      </c>
      <c r="L122" s="18" t="s">
        <v>10</v>
      </c>
      <c r="M122" s="28"/>
    </row>
    <row r="123" spans="1:14" ht="98.25" customHeight="1" x14ac:dyDescent="0.25">
      <c r="A123" s="91" t="s">
        <v>14</v>
      </c>
      <c r="B123" s="2" t="s">
        <v>147</v>
      </c>
      <c r="C123" s="1" t="s">
        <v>10</v>
      </c>
      <c r="D123" s="1" t="s">
        <v>10</v>
      </c>
      <c r="E123" s="18">
        <v>35</v>
      </c>
      <c r="F123" s="18">
        <f>F124/E123</f>
        <v>824.56857142857143</v>
      </c>
      <c r="G123" s="18">
        <v>35</v>
      </c>
      <c r="H123" s="18">
        <f>H124/G123</f>
        <v>809.67828571428561</v>
      </c>
      <c r="I123" s="55">
        <v>7.4372008070930473</v>
      </c>
      <c r="J123" s="18">
        <f>J124/I123</f>
        <v>809.67828571428561</v>
      </c>
      <c r="K123" s="55">
        <f>L124/H123</f>
        <v>7.4372008070930473</v>
      </c>
      <c r="L123" s="18">
        <f>L124/K123</f>
        <v>809.67828571428561</v>
      </c>
      <c r="M123" s="96" t="s">
        <v>173</v>
      </c>
    </row>
    <row r="124" spans="1:14" x14ac:dyDescent="0.25">
      <c r="A124" s="92"/>
      <c r="B124" s="2" t="s">
        <v>11</v>
      </c>
      <c r="C124" s="1" t="s">
        <v>10</v>
      </c>
      <c r="D124" s="1" t="s">
        <v>10</v>
      </c>
      <c r="E124" s="18" t="s">
        <v>10</v>
      </c>
      <c r="F124" s="18">
        <v>28859.9</v>
      </c>
      <c r="G124" s="18" t="s">
        <v>10</v>
      </c>
      <c r="H124" s="18">
        <v>28338.739999999998</v>
      </c>
      <c r="I124" s="18" t="s">
        <v>10</v>
      </c>
      <c r="J124" s="18">
        <v>6021.74</v>
      </c>
      <c r="K124" s="18" t="s">
        <v>10</v>
      </c>
      <c r="L124" s="18">
        <v>6021.74</v>
      </c>
      <c r="M124" s="97"/>
    </row>
    <row r="125" spans="1:14" x14ac:dyDescent="0.25">
      <c r="A125" s="92"/>
      <c r="B125" s="24" t="s">
        <v>0</v>
      </c>
      <c r="C125" s="1" t="s">
        <v>10</v>
      </c>
      <c r="D125" s="1" t="s">
        <v>10</v>
      </c>
      <c r="E125" s="18" t="s">
        <v>10</v>
      </c>
      <c r="F125" s="18">
        <v>28859.9</v>
      </c>
      <c r="G125" s="18" t="s">
        <v>10</v>
      </c>
      <c r="H125" s="18">
        <v>28338.739999999998</v>
      </c>
      <c r="I125" s="18" t="s">
        <v>10</v>
      </c>
      <c r="J125" s="18">
        <f>J124</f>
        <v>6021.74</v>
      </c>
      <c r="K125" s="18" t="s">
        <v>10</v>
      </c>
      <c r="L125" s="18">
        <f>L124</f>
        <v>6021.74</v>
      </c>
      <c r="M125" s="97"/>
    </row>
    <row r="126" spans="1:14" x14ac:dyDescent="0.25">
      <c r="A126" s="92"/>
      <c r="B126" s="24" t="s">
        <v>12</v>
      </c>
      <c r="C126" s="1" t="s">
        <v>10</v>
      </c>
      <c r="D126" s="1" t="s">
        <v>10</v>
      </c>
      <c r="E126" s="18" t="s">
        <v>10</v>
      </c>
      <c r="F126" s="18">
        <v>0</v>
      </c>
      <c r="G126" s="18" t="s">
        <v>10</v>
      </c>
      <c r="H126" s="18">
        <v>0</v>
      </c>
      <c r="I126" s="18" t="s">
        <v>10</v>
      </c>
      <c r="J126" s="18">
        <v>0</v>
      </c>
      <c r="K126" s="18" t="s">
        <v>10</v>
      </c>
      <c r="L126" s="18">
        <v>0</v>
      </c>
      <c r="M126" s="97"/>
    </row>
    <row r="127" spans="1:14" x14ac:dyDescent="0.25">
      <c r="A127" s="92"/>
      <c r="B127" s="24" t="s">
        <v>13</v>
      </c>
      <c r="C127" s="1" t="s">
        <v>10</v>
      </c>
      <c r="D127" s="1" t="s">
        <v>10</v>
      </c>
      <c r="E127" s="18" t="s">
        <v>10</v>
      </c>
      <c r="F127" s="18">
        <v>0</v>
      </c>
      <c r="G127" s="18" t="s">
        <v>10</v>
      </c>
      <c r="H127" s="18">
        <v>0</v>
      </c>
      <c r="I127" s="18" t="s">
        <v>10</v>
      </c>
      <c r="J127" s="18">
        <v>0</v>
      </c>
      <c r="K127" s="18" t="s">
        <v>10</v>
      </c>
      <c r="L127" s="18">
        <v>0</v>
      </c>
      <c r="M127" s="97"/>
    </row>
    <row r="128" spans="1:14" x14ac:dyDescent="0.25">
      <c r="A128" s="92"/>
      <c r="B128" s="24" t="s">
        <v>1</v>
      </c>
      <c r="C128" s="1" t="s">
        <v>10</v>
      </c>
      <c r="D128" s="1" t="s">
        <v>10</v>
      </c>
      <c r="E128" s="18" t="s">
        <v>10</v>
      </c>
      <c r="F128" s="18">
        <v>0</v>
      </c>
      <c r="G128" s="18" t="s">
        <v>10</v>
      </c>
      <c r="H128" s="18">
        <v>0</v>
      </c>
      <c r="I128" s="18" t="s">
        <v>10</v>
      </c>
      <c r="J128" s="18">
        <v>0</v>
      </c>
      <c r="K128" s="18" t="s">
        <v>10</v>
      </c>
      <c r="L128" s="18">
        <v>0</v>
      </c>
      <c r="M128" s="98"/>
    </row>
    <row r="129" spans="1:14" ht="96" x14ac:dyDescent="0.25">
      <c r="A129" s="92"/>
      <c r="B129" s="47" t="s">
        <v>85</v>
      </c>
      <c r="C129" s="1" t="s">
        <v>10</v>
      </c>
      <c r="D129" s="1" t="s">
        <v>10</v>
      </c>
      <c r="E129" s="18">
        <v>8</v>
      </c>
      <c r="F129" s="18">
        <f>F130/E129</f>
        <v>1250</v>
      </c>
      <c r="G129" s="18">
        <v>7</v>
      </c>
      <c r="H129" s="18">
        <f>H130/G129</f>
        <v>1428.5714285714287</v>
      </c>
      <c r="I129" s="18">
        <v>5</v>
      </c>
      <c r="J129" s="18">
        <f>J130/I129</f>
        <v>1300</v>
      </c>
      <c r="K129" s="18">
        <v>5</v>
      </c>
      <c r="L129" s="18">
        <f>L130/K129</f>
        <v>1300</v>
      </c>
      <c r="M129" s="96" t="s">
        <v>174</v>
      </c>
    </row>
    <row r="130" spans="1:14" x14ac:dyDescent="0.25">
      <c r="A130" s="92"/>
      <c r="B130" s="2" t="s">
        <v>11</v>
      </c>
      <c r="C130" s="1" t="s">
        <v>10</v>
      </c>
      <c r="D130" s="1" t="s">
        <v>10</v>
      </c>
      <c r="E130" s="18" t="s">
        <v>10</v>
      </c>
      <c r="F130" s="18">
        <v>10000</v>
      </c>
      <c r="G130" s="18" t="s">
        <v>10</v>
      </c>
      <c r="H130" s="18">
        <v>10000</v>
      </c>
      <c r="I130" s="18" t="s">
        <v>10</v>
      </c>
      <c r="J130" s="18">
        <v>6500</v>
      </c>
      <c r="K130" s="18" t="s">
        <v>10</v>
      </c>
      <c r="L130" s="18">
        <v>6500</v>
      </c>
      <c r="M130" s="97"/>
    </row>
    <row r="131" spans="1:14" x14ac:dyDescent="0.25">
      <c r="A131" s="92"/>
      <c r="B131" s="24" t="s">
        <v>0</v>
      </c>
      <c r="C131" s="1" t="s">
        <v>10</v>
      </c>
      <c r="D131" s="1" t="s">
        <v>10</v>
      </c>
      <c r="E131" s="18" t="s">
        <v>10</v>
      </c>
      <c r="F131" s="18">
        <v>10000</v>
      </c>
      <c r="G131" s="18" t="s">
        <v>10</v>
      </c>
      <c r="H131" s="18">
        <v>10000</v>
      </c>
      <c r="I131" s="18" t="s">
        <v>10</v>
      </c>
      <c r="J131" s="18">
        <f>J130</f>
        <v>6500</v>
      </c>
      <c r="K131" s="18" t="s">
        <v>10</v>
      </c>
      <c r="L131" s="18">
        <v>6500</v>
      </c>
      <c r="M131" s="97"/>
    </row>
    <row r="132" spans="1:14" x14ac:dyDescent="0.25">
      <c r="A132" s="92"/>
      <c r="B132" s="24" t="s">
        <v>12</v>
      </c>
      <c r="C132" s="1" t="s">
        <v>10</v>
      </c>
      <c r="D132" s="1" t="s">
        <v>10</v>
      </c>
      <c r="E132" s="18" t="s">
        <v>10</v>
      </c>
      <c r="F132" s="18">
        <v>0</v>
      </c>
      <c r="G132" s="18" t="s">
        <v>10</v>
      </c>
      <c r="H132" s="18">
        <v>0</v>
      </c>
      <c r="I132" s="18" t="s">
        <v>10</v>
      </c>
      <c r="J132" s="18">
        <v>0</v>
      </c>
      <c r="K132" s="18" t="s">
        <v>10</v>
      </c>
      <c r="L132" s="18">
        <v>0</v>
      </c>
      <c r="M132" s="97"/>
    </row>
    <row r="133" spans="1:14" x14ac:dyDescent="0.25">
      <c r="A133" s="92"/>
      <c r="B133" s="24" t="s">
        <v>13</v>
      </c>
      <c r="C133" s="1" t="s">
        <v>10</v>
      </c>
      <c r="D133" s="1" t="s">
        <v>10</v>
      </c>
      <c r="E133" s="18" t="s">
        <v>10</v>
      </c>
      <c r="F133" s="18">
        <v>0</v>
      </c>
      <c r="G133" s="18" t="s">
        <v>10</v>
      </c>
      <c r="H133" s="18">
        <v>0</v>
      </c>
      <c r="I133" s="18" t="s">
        <v>10</v>
      </c>
      <c r="J133" s="18">
        <v>0</v>
      </c>
      <c r="K133" s="18" t="s">
        <v>10</v>
      </c>
      <c r="L133" s="18">
        <v>0</v>
      </c>
      <c r="M133" s="97"/>
    </row>
    <row r="134" spans="1:14" x14ac:dyDescent="0.25">
      <c r="A134" s="92"/>
      <c r="B134" s="24" t="s">
        <v>1</v>
      </c>
      <c r="C134" s="1" t="s">
        <v>10</v>
      </c>
      <c r="D134" s="1" t="s">
        <v>10</v>
      </c>
      <c r="E134" s="18" t="s">
        <v>10</v>
      </c>
      <c r="F134" s="18">
        <v>0</v>
      </c>
      <c r="G134" s="18" t="s">
        <v>10</v>
      </c>
      <c r="H134" s="18">
        <v>0</v>
      </c>
      <c r="I134" s="18" t="s">
        <v>10</v>
      </c>
      <c r="J134" s="18">
        <v>0</v>
      </c>
      <c r="K134" s="18" t="s">
        <v>10</v>
      </c>
      <c r="L134" s="18">
        <v>0</v>
      </c>
      <c r="M134" s="98"/>
    </row>
    <row r="135" spans="1:14" x14ac:dyDescent="0.25">
      <c r="A135" s="92"/>
      <c r="B135" s="27" t="s">
        <v>21</v>
      </c>
      <c r="C135" s="3" t="s">
        <v>10</v>
      </c>
      <c r="D135" s="3" t="s">
        <v>10</v>
      </c>
      <c r="E135" s="34" t="s">
        <v>10</v>
      </c>
      <c r="F135" s="34">
        <f>F124+F130</f>
        <v>38859.9</v>
      </c>
      <c r="G135" s="18" t="s">
        <v>10</v>
      </c>
      <c r="H135" s="34">
        <f>H124+H130</f>
        <v>38338.74</v>
      </c>
      <c r="I135" s="34" t="s">
        <v>10</v>
      </c>
      <c r="J135" s="34">
        <f>J124+J130</f>
        <v>12521.74</v>
      </c>
      <c r="K135" s="34" t="s">
        <v>10</v>
      </c>
      <c r="L135" s="34">
        <f>L124+L130</f>
        <v>12521.74</v>
      </c>
      <c r="M135" s="75"/>
      <c r="N135" s="46"/>
    </row>
    <row r="136" spans="1:14" x14ac:dyDescent="0.25">
      <c r="A136" s="92"/>
      <c r="B136" s="24" t="s">
        <v>0</v>
      </c>
      <c r="C136" s="1" t="s">
        <v>10</v>
      </c>
      <c r="D136" s="1" t="s">
        <v>10</v>
      </c>
      <c r="E136" s="18" t="s">
        <v>10</v>
      </c>
      <c r="F136" s="18">
        <f t="shared" ref="F136:L136" si="0">F125+F131</f>
        <v>38859.9</v>
      </c>
      <c r="G136" s="18" t="s">
        <v>10</v>
      </c>
      <c r="H136" s="18">
        <f>H125+H131</f>
        <v>38338.74</v>
      </c>
      <c r="I136" s="18" t="s">
        <v>10</v>
      </c>
      <c r="J136" s="18">
        <f t="shared" si="0"/>
        <v>12521.74</v>
      </c>
      <c r="K136" s="18" t="s">
        <v>10</v>
      </c>
      <c r="L136" s="18">
        <f t="shared" si="0"/>
        <v>12521.74</v>
      </c>
      <c r="M136" s="76"/>
      <c r="N136" s="46"/>
    </row>
    <row r="137" spans="1:14" x14ac:dyDescent="0.25">
      <c r="A137" s="92"/>
      <c r="B137" s="24" t="s">
        <v>12</v>
      </c>
      <c r="C137" s="1" t="s">
        <v>10</v>
      </c>
      <c r="D137" s="1" t="s">
        <v>10</v>
      </c>
      <c r="E137" s="18" t="s">
        <v>10</v>
      </c>
      <c r="F137" s="18">
        <f t="shared" ref="F137:L137" si="1">F126+F132</f>
        <v>0</v>
      </c>
      <c r="G137" s="18" t="s">
        <v>10</v>
      </c>
      <c r="H137" s="18">
        <f t="shared" si="1"/>
        <v>0</v>
      </c>
      <c r="I137" s="18" t="s">
        <v>10</v>
      </c>
      <c r="J137" s="18">
        <f t="shared" si="1"/>
        <v>0</v>
      </c>
      <c r="K137" s="18" t="s">
        <v>10</v>
      </c>
      <c r="L137" s="18">
        <f t="shared" si="1"/>
        <v>0</v>
      </c>
      <c r="M137" s="76"/>
      <c r="N137" s="46"/>
    </row>
    <row r="138" spans="1:14" x14ac:dyDescent="0.25">
      <c r="A138" s="92"/>
      <c r="B138" s="24" t="s">
        <v>13</v>
      </c>
      <c r="C138" s="1" t="s">
        <v>10</v>
      </c>
      <c r="D138" s="1" t="s">
        <v>10</v>
      </c>
      <c r="E138" s="18" t="s">
        <v>10</v>
      </c>
      <c r="F138" s="18">
        <f t="shared" ref="F138:L138" si="2">F127+F133</f>
        <v>0</v>
      </c>
      <c r="G138" s="18" t="s">
        <v>10</v>
      </c>
      <c r="H138" s="18">
        <f t="shared" si="2"/>
        <v>0</v>
      </c>
      <c r="I138" s="18" t="s">
        <v>10</v>
      </c>
      <c r="J138" s="18">
        <f t="shared" si="2"/>
        <v>0</v>
      </c>
      <c r="K138" s="18" t="s">
        <v>10</v>
      </c>
      <c r="L138" s="18">
        <f t="shared" si="2"/>
        <v>0</v>
      </c>
      <c r="M138" s="76"/>
    </row>
    <row r="139" spans="1:14" x14ac:dyDescent="0.25">
      <c r="A139" s="93"/>
      <c r="B139" s="24" t="s">
        <v>1</v>
      </c>
      <c r="C139" s="1" t="s">
        <v>10</v>
      </c>
      <c r="D139" s="1" t="s">
        <v>10</v>
      </c>
      <c r="E139" s="18" t="s">
        <v>10</v>
      </c>
      <c r="F139" s="18">
        <f t="shared" ref="F139:L139" si="3">F128+F134</f>
        <v>0</v>
      </c>
      <c r="G139" s="18" t="s">
        <v>10</v>
      </c>
      <c r="H139" s="18">
        <f t="shared" si="3"/>
        <v>0</v>
      </c>
      <c r="I139" s="18" t="s">
        <v>10</v>
      </c>
      <c r="J139" s="18">
        <f t="shared" si="3"/>
        <v>0</v>
      </c>
      <c r="K139" s="18" t="s">
        <v>10</v>
      </c>
      <c r="L139" s="18">
        <f t="shared" si="3"/>
        <v>0</v>
      </c>
      <c r="M139" s="77"/>
    </row>
    <row r="140" spans="1:14" ht="48.75" x14ac:dyDescent="0.25">
      <c r="A140" s="45" t="s">
        <v>22</v>
      </c>
      <c r="B140" s="2" t="s">
        <v>23</v>
      </c>
      <c r="C140" s="1" t="s">
        <v>10</v>
      </c>
      <c r="D140" s="1" t="s">
        <v>10</v>
      </c>
      <c r="E140" s="18" t="s">
        <v>10</v>
      </c>
      <c r="F140" s="18" t="s">
        <v>10</v>
      </c>
      <c r="G140" s="18" t="s">
        <v>10</v>
      </c>
      <c r="H140" s="18" t="s">
        <v>10</v>
      </c>
      <c r="I140" s="18" t="s">
        <v>10</v>
      </c>
      <c r="J140" s="18" t="s">
        <v>10</v>
      </c>
      <c r="K140" s="18" t="s">
        <v>10</v>
      </c>
      <c r="L140" s="18" t="s">
        <v>10</v>
      </c>
      <c r="M140" s="28"/>
    </row>
    <row r="141" spans="1:14" ht="108" x14ac:dyDescent="0.25">
      <c r="A141" s="81" t="s">
        <v>18</v>
      </c>
      <c r="B141" s="24" t="s">
        <v>77</v>
      </c>
      <c r="C141" s="25">
        <v>3949</v>
      </c>
      <c r="D141" s="25">
        <v>4141</v>
      </c>
      <c r="E141" s="18" t="s">
        <v>10</v>
      </c>
      <c r="F141" s="18" t="s">
        <v>10</v>
      </c>
      <c r="G141" s="18" t="s">
        <v>10</v>
      </c>
      <c r="H141" s="18" t="s">
        <v>10</v>
      </c>
      <c r="I141" s="18" t="s">
        <v>10</v>
      </c>
      <c r="J141" s="18" t="s">
        <v>10</v>
      </c>
      <c r="K141" s="18" t="s">
        <v>10</v>
      </c>
      <c r="L141" s="18" t="s">
        <v>10</v>
      </c>
      <c r="M141" s="23" t="s">
        <v>175</v>
      </c>
    </row>
    <row r="142" spans="1:14" ht="24" x14ac:dyDescent="0.25">
      <c r="A142" s="81"/>
      <c r="B142" s="24" t="s">
        <v>78</v>
      </c>
      <c r="C142" s="25">
        <v>3498</v>
      </c>
      <c r="D142" s="25">
        <v>3532.5</v>
      </c>
      <c r="E142" s="18" t="s">
        <v>10</v>
      </c>
      <c r="F142" s="18" t="s">
        <v>10</v>
      </c>
      <c r="G142" s="18" t="s">
        <v>10</v>
      </c>
      <c r="H142" s="18" t="s">
        <v>10</v>
      </c>
      <c r="I142" s="18" t="s">
        <v>10</v>
      </c>
      <c r="J142" s="18" t="s">
        <v>10</v>
      </c>
      <c r="K142" s="18" t="s">
        <v>10</v>
      </c>
      <c r="L142" s="18" t="s">
        <v>10</v>
      </c>
      <c r="M142" s="28"/>
    </row>
    <row r="143" spans="1:14" x14ac:dyDescent="0.25">
      <c r="A143" s="81"/>
      <c r="B143" s="24" t="s">
        <v>79</v>
      </c>
      <c r="C143" s="25">
        <v>302.60000000000002</v>
      </c>
      <c r="D143" s="25">
        <v>308.3</v>
      </c>
      <c r="E143" s="18" t="s">
        <v>10</v>
      </c>
      <c r="F143" s="18" t="s">
        <v>10</v>
      </c>
      <c r="G143" s="18" t="s">
        <v>10</v>
      </c>
      <c r="H143" s="18" t="s">
        <v>10</v>
      </c>
      <c r="I143" s="18" t="s">
        <v>10</v>
      </c>
      <c r="J143" s="18" t="s">
        <v>10</v>
      </c>
      <c r="K143" s="18" t="s">
        <v>10</v>
      </c>
      <c r="L143" s="18" t="s">
        <v>10</v>
      </c>
      <c r="M143" s="28"/>
    </row>
    <row r="144" spans="1:14" ht="72" x14ac:dyDescent="0.25">
      <c r="A144" s="81"/>
      <c r="B144" s="24" t="s">
        <v>86</v>
      </c>
      <c r="C144" s="66">
        <v>16787</v>
      </c>
      <c r="D144" s="25">
        <v>19596</v>
      </c>
      <c r="E144" s="18" t="s">
        <v>10</v>
      </c>
      <c r="F144" s="18" t="s">
        <v>10</v>
      </c>
      <c r="G144" s="18" t="s">
        <v>10</v>
      </c>
      <c r="H144" s="18" t="s">
        <v>10</v>
      </c>
      <c r="I144" s="18" t="s">
        <v>10</v>
      </c>
      <c r="J144" s="18" t="s">
        <v>10</v>
      </c>
      <c r="K144" s="18" t="s">
        <v>10</v>
      </c>
      <c r="L144" s="18" t="s">
        <v>10</v>
      </c>
      <c r="M144" s="23" t="s">
        <v>176</v>
      </c>
    </row>
    <row r="145" spans="1:16" ht="24" x14ac:dyDescent="0.25">
      <c r="A145" s="81"/>
      <c r="B145" s="24" t="s">
        <v>115</v>
      </c>
      <c r="C145" s="25">
        <v>12.91</v>
      </c>
      <c r="D145" s="25">
        <v>13.04</v>
      </c>
      <c r="E145" s="18" t="s">
        <v>10</v>
      </c>
      <c r="F145" s="18" t="s">
        <v>10</v>
      </c>
      <c r="G145" s="18" t="s">
        <v>10</v>
      </c>
      <c r="H145" s="18" t="s">
        <v>10</v>
      </c>
      <c r="I145" s="18" t="s">
        <v>10</v>
      </c>
      <c r="J145" s="18" t="s">
        <v>10</v>
      </c>
      <c r="K145" s="18" t="s">
        <v>10</v>
      </c>
      <c r="L145" s="18" t="s">
        <v>10</v>
      </c>
      <c r="M145" s="23"/>
    </row>
    <row r="146" spans="1:16" ht="24" x14ac:dyDescent="0.25">
      <c r="A146" s="81"/>
      <c r="B146" s="24" t="s">
        <v>80</v>
      </c>
      <c r="C146" s="25">
        <v>1.1200000000000001</v>
      </c>
      <c r="D146" s="25">
        <v>1.1399999999999999</v>
      </c>
      <c r="E146" s="18" t="s">
        <v>10</v>
      </c>
      <c r="F146" s="18" t="s">
        <v>10</v>
      </c>
      <c r="G146" s="18" t="s">
        <v>10</v>
      </c>
      <c r="H146" s="18" t="s">
        <v>10</v>
      </c>
      <c r="I146" s="18" t="s">
        <v>10</v>
      </c>
      <c r="J146" s="18" t="s">
        <v>10</v>
      </c>
      <c r="K146" s="18" t="s">
        <v>10</v>
      </c>
      <c r="L146" s="18" t="s">
        <v>10</v>
      </c>
      <c r="M146" s="28"/>
    </row>
    <row r="147" spans="1:16" ht="84" x14ac:dyDescent="0.25">
      <c r="A147" s="81"/>
      <c r="B147" s="24" t="s">
        <v>81</v>
      </c>
      <c r="C147" s="25">
        <v>61.98</v>
      </c>
      <c r="D147" s="25">
        <v>72.31</v>
      </c>
      <c r="E147" s="18" t="s">
        <v>10</v>
      </c>
      <c r="F147" s="18" t="s">
        <v>10</v>
      </c>
      <c r="G147" s="18" t="s">
        <v>10</v>
      </c>
      <c r="H147" s="18" t="s">
        <v>10</v>
      </c>
      <c r="I147" s="18" t="s">
        <v>10</v>
      </c>
      <c r="J147" s="18" t="s">
        <v>10</v>
      </c>
      <c r="K147" s="18" t="s">
        <v>10</v>
      </c>
      <c r="L147" s="18" t="s">
        <v>10</v>
      </c>
      <c r="M147" s="23" t="s">
        <v>177</v>
      </c>
    </row>
    <row r="148" spans="1:16" x14ac:dyDescent="0.25">
      <c r="A148" s="19"/>
      <c r="B148" s="29" t="s">
        <v>24</v>
      </c>
      <c r="C148" s="19"/>
      <c r="D148" s="19"/>
      <c r="E148" s="36"/>
      <c r="F148" s="36"/>
      <c r="G148" s="36"/>
      <c r="H148" s="36"/>
      <c r="I148" s="36"/>
      <c r="J148" s="36"/>
      <c r="K148" s="36"/>
      <c r="L148" s="36"/>
      <c r="M148" s="28"/>
    </row>
    <row r="149" spans="1:16" ht="51" customHeight="1" x14ac:dyDescent="0.25">
      <c r="A149" s="91" t="s">
        <v>14</v>
      </c>
      <c r="B149" s="2" t="s">
        <v>116</v>
      </c>
      <c r="C149" s="1" t="s">
        <v>10</v>
      </c>
      <c r="D149" s="1" t="s">
        <v>10</v>
      </c>
      <c r="E149" s="18">
        <v>5</v>
      </c>
      <c r="F149" s="18">
        <f>F150/E149</f>
        <v>1400</v>
      </c>
      <c r="G149" s="18">
        <v>5</v>
      </c>
      <c r="H149" s="18">
        <f>H150/G149</f>
        <v>1318.8240000000001</v>
      </c>
      <c r="I149" s="18">
        <v>2</v>
      </c>
      <c r="J149" s="18">
        <f>J150/I149</f>
        <v>3266.5</v>
      </c>
      <c r="K149" s="18">
        <v>2</v>
      </c>
      <c r="L149" s="18">
        <f>L150/K149</f>
        <v>3063.56</v>
      </c>
      <c r="M149" s="96"/>
    </row>
    <row r="150" spans="1:16" x14ac:dyDescent="0.25">
      <c r="A150" s="92"/>
      <c r="B150" s="2" t="s">
        <v>11</v>
      </c>
      <c r="C150" s="1" t="s">
        <v>10</v>
      </c>
      <c r="D150" s="1" t="s">
        <v>10</v>
      </c>
      <c r="E150" s="18" t="s">
        <v>10</v>
      </c>
      <c r="F150" s="18">
        <v>7000</v>
      </c>
      <c r="G150" s="18" t="s">
        <v>10</v>
      </c>
      <c r="H150" s="18">
        <v>6594.12</v>
      </c>
      <c r="I150" s="18" t="s">
        <v>10</v>
      </c>
      <c r="J150" s="18">
        <v>6533</v>
      </c>
      <c r="K150" s="18" t="s">
        <v>10</v>
      </c>
      <c r="L150" s="18">
        <v>6127.12</v>
      </c>
      <c r="M150" s="97"/>
    </row>
    <row r="151" spans="1:16" x14ac:dyDescent="0.25">
      <c r="A151" s="92"/>
      <c r="B151" s="24" t="s">
        <v>0</v>
      </c>
      <c r="C151" s="1" t="s">
        <v>10</v>
      </c>
      <c r="D151" s="1" t="s">
        <v>10</v>
      </c>
      <c r="E151" s="18" t="s">
        <v>10</v>
      </c>
      <c r="F151" s="18">
        <v>7000</v>
      </c>
      <c r="G151" s="18" t="s">
        <v>10</v>
      </c>
      <c r="H151" s="18">
        <v>6594.12</v>
      </c>
      <c r="I151" s="18" t="s">
        <v>10</v>
      </c>
      <c r="J151" s="18">
        <f>J150</f>
        <v>6533</v>
      </c>
      <c r="K151" s="18" t="s">
        <v>10</v>
      </c>
      <c r="L151" s="18">
        <v>6127.12</v>
      </c>
      <c r="M151" s="97"/>
    </row>
    <row r="152" spans="1:16" x14ac:dyDescent="0.25">
      <c r="A152" s="92"/>
      <c r="B152" s="24" t="s">
        <v>12</v>
      </c>
      <c r="C152" s="1" t="s">
        <v>10</v>
      </c>
      <c r="D152" s="1" t="s">
        <v>10</v>
      </c>
      <c r="E152" s="18" t="s">
        <v>10</v>
      </c>
      <c r="F152" s="18">
        <v>0</v>
      </c>
      <c r="G152" s="18" t="s">
        <v>10</v>
      </c>
      <c r="H152" s="18">
        <v>0</v>
      </c>
      <c r="I152" s="18" t="s">
        <v>10</v>
      </c>
      <c r="J152" s="18">
        <v>0</v>
      </c>
      <c r="K152" s="18" t="s">
        <v>10</v>
      </c>
      <c r="L152" s="18">
        <v>0</v>
      </c>
      <c r="M152" s="97"/>
      <c r="P152" s="40"/>
    </row>
    <row r="153" spans="1:16" x14ac:dyDescent="0.25">
      <c r="A153" s="92"/>
      <c r="B153" s="24" t="s">
        <v>13</v>
      </c>
      <c r="C153" s="1" t="s">
        <v>10</v>
      </c>
      <c r="D153" s="1" t="s">
        <v>10</v>
      </c>
      <c r="E153" s="18" t="s">
        <v>10</v>
      </c>
      <c r="F153" s="18">
        <v>0</v>
      </c>
      <c r="G153" s="18" t="s">
        <v>10</v>
      </c>
      <c r="H153" s="18">
        <v>0</v>
      </c>
      <c r="I153" s="18" t="s">
        <v>10</v>
      </c>
      <c r="J153" s="18">
        <v>0</v>
      </c>
      <c r="K153" s="18" t="s">
        <v>10</v>
      </c>
      <c r="L153" s="18">
        <v>0</v>
      </c>
      <c r="M153" s="97"/>
      <c r="P153" s="40"/>
    </row>
    <row r="154" spans="1:16" x14ac:dyDescent="0.25">
      <c r="A154" s="92"/>
      <c r="B154" s="24" t="s">
        <v>1</v>
      </c>
      <c r="C154" s="1" t="s">
        <v>10</v>
      </c>
      <c r="D154" s="1" t="s">
        <v>10</v>
      </c>
      <c r="E154" s="18" t="s">
        <v>10</v>
      </c>
      <c r="F154" s="18">
        <v>0</v>
      </c>
      <c r="G154" s="18" t="s">
        <v>10</v>
      </c>
      <c r="H154" s="18">
        <v>0</v>
      </c>
      <c r="I154" s="18" t="s">
        <v>10</v>
      </c>
      <c r="J154" s="18">
        <v>0</v>
      </c>
      <c r="K154" s="18" t="s">
        <v>10</v>
      </c>
      <c r="L154" s="18">
        <v>0</v>
      </c>
      <c r="M154" s="98"/>
      <c r="P154" s="40"/>
    </row>
    <row r="155" spans="1:16" ht="84" customHeight="1" x14ac:dyDescent="0.25">
      <c r="A155" s="92"/>
      <c r="B155" s="2" t="s">
        <v>165</v>
      </c>
      <c r="C155" s="1" t="s">
        <v>10</v>
      </c>
      <c r="D155" s="1" t="s">
        <v>10</v>
      </c>
      <c r="E155" s="18">
        <v>25</v>
      </c>
      <c r="F155" s="18">
        <f>F156/E155</f>
        <v>500</v>
      </c>
      <c r="G155" s="18">
        <v>25</v>
      </c>
      <c r="H155" s="18">
        <f>H156/G155</f>
        <v>496.31599999999997</v>
      </c>
      <c r="I155" s="18">
        <v>25</v>
      </c>
      <c r="J155" s="18">
        <f>J156/I155</f>
        <v>470.28</v>
      </c>
      <c r="K155" s="18">
        <v>25</v>
      </c>
      <c r="L155" s="18">
        <f>L156/K155</f>
        <v>496.31599999999997</v>
      </c>
      <c r="M155" s="78" t="s">
        <v>71</v>
      </c>
      <c r="P155" s="40"/>
    </row>
    <row r="156" spans="1:16" x14ac:dyDescent="0.25">
      <c r="A156" s="92"/>
      <c r="B156" s="2" t="s">
        <v>11</v>
      </c>
      <c r="C156" s="1" t="s">
        <v>10</v>
      </c>
      <c r="D156" s="1" t="s">
        <v>10</v>
      </c>
      <c r="E156" s="18" t="s">
        <v>10</v>
      </c>
      <c r="F156" s="18">
        <v>12500</v>
      </c>
      <c r="G156" s="18" t="s">
        <v>10</v>
      </c>
      <c r="H156" s="18">
        <v>12407.9</v>
      </c>
      <c r="I156" s="18" t="s">
        <v>10</v>
      </c>
      <c r="J156" s="18">
        <v>11757</v>
      </c>
      <c r="K156" s="18" t="s">
        <v>10</v>
      </c>
      <c r="L156" s="18">
        <v>12407.9</v>
      </c>
      <c r="M156" s="79"/>
      <c r="P156" s="40"/>
    </row>
    <row r="157" spans="1:16" ht="21" customHeight="1" x14ac:dyDescent="0.25">
      <c r="A157" s="92"/>
      <c r="B157" s="24" t="s">
        <v>0</v>
      </c>
      <c r="C157" s="1" t="s">
        <v>10</v>
      </c>
      <c r="D157" s="1" t="s">
        <v>10</v>
      </c>
      <c r="E157" s="18" t="s">
        <v>10</v>
      </c>
      <c r="F157" s="18">
        <v>12500</v>
      </c>
      <c r="G157" s="18" t="s">
        <v>10</v>
      </c>
      <c r="H157" s="18">
        <v>12407.9</v>
      </c>
      <c r="I157" s="18" t="s">
        <v>10</v>
      </c>
      <c r="J157" s="18">
        <v>11757</v>
      </c>
      <c r="K157" s="18" t="s">
        <v>10</v>
      </c>
      <c r="L157" s="18">
        <v>12407.9</v>
      </c>
      <c r="M157" s="79"/>
      <c r="P157" s="40"/>
    </row>
    <row r="158" spans="1:16" x14ac:dyDescent="0.25">
      <c r="A158" s="92"/>
      <c r="B158" s="24" t="s">
        <v>12</v>
      </c>
      <c r="C158" s="1" t="s">
        <v>10</v>
      </c>
      <c r="D158" s="1" t="s">
        <v>10</v>
      </c>
      <c r="E158" s="18" t="s">
        <v>10</v>
      </c>
      <c r="F158" s="18">
        <v>0</v>
      </c>
      <c r="G158" s="18" t="s">
        <v>10</v>
      </c>
      <c r="H158" s="18">
        <v>0</v>
      </c>
      <c r="I158" s="18" t="s">
        <v>10</v>
      </c>
      <c r="J158" s="18">
        <v>0</v>
      </c>
      <c r="K158" s="18" t="s">
        <v>10</v>
      </c>
      <c r="L158" s="18">
        <v>0</v>
      </c>
      <c r="M158" s="79"/>
      <c r="P158" s="40"/>
    </row>
    <row r="159" spans="1:16" x14ac:dyDescent="0.25">
      <c r="A159" s="92"/>
      <c r="B159" s="24" t="s">
        <v>13</v>
      </c>
      <c r="C159" s="1" t="s">
        <v>10</v>
      </c>
      <c r="D159" s="1" t="s">
        <v>10</v>
      </c>
      <c r="E159" s="18" t="s">
        <v>10</v>
      </c>
      <c r="F159" s="18">
        <v>0</v>
      </c>
      <c r="G159" s="18" t="s">
        <v>10</v>
      </c>
      <c r="H159" s="18">
        <v>0</v>
      </c>
      <c r="I159" s="18" t="s">
        <v>10</v>
      </c>
      <c r="J159" s="18">
        <v>0</v>
      </c>
      <c r="K159" s="18" t="s">
        <v>10</v>
      </c>
      <c r="L159" s="18">
        <v>0</v>
      </c>
      <c r="M159" s="79"/>
      <c r="P159" s="40"/>
    </row>
    <row r="160" spans="1:16" x14ac:dyDescent="0.25">
      <c r="A160" s="92"/>
      <c r="B160" s="24" t="s">
        <v>1</v>
      </c>
      <c r="C160" s="1" t="s">
        <v>10</v>
      </c>
      <c r="D160" s="1" t="s">
        <v>10</v>
      </c>
      <c r="E160" s="18" t="s">
        <v>10</v>
      </c>
      <c r="F160" s="18">
        <v>0</v>
      </c>
      <c r="G160" s="18" t="s">
        <v>10</v>
      </c>
      <c r="H160" s="18">
        <v>0</v>
      </c>
      <c r="I160" s="18" t="s">
        <v>10</v>
      </c>
      <c r="J160" s="18">
        <v>0</v>
      </c>
      <c r="K160" s="18" t="s">
        <v>10</v>
      </c>
      <c r="L160" s="18">
        <v>0</v>
      </c>
      <c r="M160" s="80"/>
      <c r="P160" s="40"/>
    </row>
    <row r="161" spans="1:16" ht="50.25" customHeight="1" x14ac:dyDescent="0.25">
      <c r="A161" s="92"/>
      <c r="B161" s="24" t="s">
        <v>117</v>
      </c>
      <c r="C161" s="1" t="s">
        <v>10</v>
      </c>
      <c r="D161" s="1" t="s">
        <v>10</v>
      </c>
      <c r="E161" s="1">
        <v>3113</v>
      </c>
      <c r="F161" s="1">
        <v>59.5</v>
      </c>
      <c r="G161" s="18" t="s">
        <v>10</v>
      </c>
      <c r="H161" s="1" t="s">
        <v>10</v>
      </c>
      <c r="I161" s="1" t="s">
        <v>10</v>
      </c>
      <c r="J161" s="1" t="s">
        <v>10</v>
      </c>
      <c r="K161" s="18" t="s">
        <v>10</v>
      </c>
      <c r="L161" s="18" t="s">
        <v>10</v>
      </c>
      <c r="M161" s="70" t="s">
        <v>166</v>
      </c>
      <c r="N161" s="61"/>
      <c r="P161" s="40"/>
    </row>
    <row r="162" spans="1:16" x14ac:dyDescent="0.25">
      <c r="A162" s="92"/>
      <c r="B162" s="24" t="s">
        <v>11</v>
      </c>
      <c r="C162" s="1" t="s">
        <v>10</v>
      </c>
      <c r="D162" s="1" t="s">
        <v>10</v>
      </c>
      <c r="E162" s="18" t="s">
        <v>10</v>
      </c>
      <c r="F162" s="49">
        <v>80275</v>
      </c>
      <c r="G162" s="18" t="s">
        <v>10</v>
      </c>
      <c r="H162" s="18">
        <v>103614.48321999999</v>
      </c>
      <c r="I162" s="18" t="s">
        <v>10</v>
      </c>
      <c r="J162" s="18">
        <v>23901</v>
      </c>
      <c r="K162" s="18" t="s">
        <v>10</v>
      </c>
      <c r="L162" s="18">
        <v>23901.48</v>
      </c>
      <c r="M162" s="70"/>
      <c r="P162" s="40"/>
    </row>
    <row r="163" spans="1:16" x14ac:dyDescent="0.25">
      <c r="A163" s="92"/>
      <c r="B163" s="24" t="s">
        <v>0</v>
      </c>
      <c r="C163" s="1" t="s">
        <v>10</v>
      </c>
      <c r="D163" s="1" t="s">
        <v>10</v>
      </c>
      <c r="E163" s="18" t="s">
        <v>10</v>
      </c>
      <c r="F163" s="49">
        <v>80275</v>
      </c>
      <c r="G163" s="18" t="s">
        <v>10</v>
      </c>
      <c r="H163" s="18">
        <v>73710.112529999999</v>
      </c>
      <c r="I163" s="18" t="s">
        <v>10</v>
      </c>
      <c r="J163" s="18">
        <v>23901</v>
      </c>
      <c r="K163" s="18" t="s">
        <v>10</v>
      </c>
      <c r="L163" s="18">
        <v>23901.48</v>
      </c>
      <c r="M163" s="70"/>
      <c r="P163" s="40"/>
    </row>
    <row r="164" spans="1:16" x14ac:dyDescent="0.25">
      <c r="A164" s="92"/>
      <c r="B164" s="24" t="s">
        <v>12</v>
      </c>
      <c r="C164" s="1" t="s">
        <v>10</v>
      </c>
      <c r="D164" s="1" t="s">
        <v>10</v>
      </c>
      <c r="E164" s="18" t="s">
        <v>10</v>
      </c>
      <c r="F164" s="18">
        <v>0</v>
      </c>
      <c r="G164" s="18" t="s">
        <v>10</v>
      </c>
      <c r="H164" s="18">
        <v>29904.37069</v>
      </c>
      <c r="I164" s="18" t="s">
        <v>10</v>
      </c>
      <c r="J164" s="18">
        <v>0</v>
      </c>
      <c r="K164" s="18" t="s">
        <v>10</v>
      </c>
      <c r="L164" s="18">
        <v>0</v>
      </c>
      <c r="M164" s="70"/>
      <c r="P164" s="40"/>
    </row>
    <row r="165" spans="1:16" x14ac:dyDescent="0.25">
      <c r="A165" s="92"/>
      <c r="B165" s="24" t="s">
        <v>13</v>
      </c>
      <c r="C165" s="1" t="s">
        <v>10</v>
      </c>
      <c r="D165" s="1" t="s">
        <v>10</v>
      </c>
      <c r="E165" s="18" t="s">
        <v>10</v>
      </c>
      <c r="F165" s="18">
        <v>0</v>
      </c>
      <c r="G165" s="18" t="s">
        <v>10</v>
      </c>
      <c r="H165" s="18">
        <v>0</v>
      </c>
      <c r="I165" s="18" t="s">
        <v>10</v>
      </c>
      <c r="J165" s="18">
        <v>0</v>
      </c>
      <c r="K165" s="18" t="s">
        <v>10</v>
      </c>
      <c r="L165" s="18">
        <v>0</v>
      </c>
      <c r="M165" s="70"/>
      <c r="P165" s="40"/>
    </row>
    <row r="166" spans="1:16" x14ac:dyDescent="0.25">
      <c r="A166" s="92"/>
      <c r="B166" s="24" t="s">
        <v>1</v>
      </c>
      <c r="C166" s="1" t="s">
        <v>10</v>
      </c>
      <c r="D166" s="1" t="s">
        <v>10</v>
      </c>
      <c r="E166" s="18" t="s">
        <v>10</v>
      </c>
      <c r="F166" s="18">
        <v>0</v>
      </c>
      <c r="G166" s="18" t="s">
        <v>10</v>
      </c>
      <c r="H166" s="18">
        <v>0</v>
      </c>
      <c r="I166" s="18" t="s">
        <v>10</v>
      </c>
      <c r="J166" s="18">
        <v>0</v>
      </c>
      <c r="K166" s="18" t="s">
        <v>10</v>
      </c>
      <c r="L166" s="18">
        <v>0</v>
      </c>
      <c r="M166" s="70"/>
      <c r="P166" s="40"/>
    </row>
    <row r="167" spans="1:16" ht="48.75" x14ac:dyDescent="0.25">
      <c r="A167" s="92"/>
      <c r="B167" s="26" t="s">
        <v>118</v>
      </c>
      <c r="C167" s="1" t="s">
        <v>10</v>
      </c>
      <c r="D167" s="1" t="s">
        <v>10</v>
      </c>
      <c r="E167" s="18">
        <v>1138</v>
      </c>
      <c r="F167" s="18">
        <v>96.4</v>
      </c>
      <c r="G167" s="18" t="s">
        <v>10</v>
      </c>
      <c r="H167" s="18" t="s">
        <v>10</v>
      </c>
      <c r="I167" s="18" t="s">
        <v>10</v>
      </c>
      <c r="J167" s="18" t="s">
        <v>10</v>
      </c>
      <c r="K167" s="18" t="s">
        <v>10</v>
      </c>
      <c r="L167" s="18" t="s">
        <v>10</v>
      </c>
      <c r="M167" s="70" t="s">
        <v>106</v>
      </c>
      <c r="P167" s="40"/>
    </row>
    <row r="168" spans="1:16" x14ac:dyDescent="0.25">
      <c r="A168" s="92"/>
      <c r="B168" s="2" t="s">
        <v>11</v>
      </c>
      <c r="C168" s="1" t="s">
        <v>10</v>
      </c>
      <c r="D168" s="1" t="s">
        <v>10</v>
      </c>
      <c r="E168" s="18" t="s">
        <v>10</v>
      </c>
      <c r="F168" s="18">
        <v>30900</v>
      </c>
      <c r="G168" s="18" t="s">
        <v>10</v>
      </c>
      <c r="H168" s="18">
        <v>37739.962050000002</v>
      </c>
      <c r="I168" s="18" t="s">
        <v>10</v>
      </c>
      <c r="J168" s="18">
        <f>J169+J170</f>
        <v>25931</v>
      </c>
      <c r="K168" s="18" t="s">
        <v>10</v>
      </c>
      <c r="L168" s="18">
        <f>L169+L170</f>
        <v>25931.12024</v>
      </c>
      <c r="M168" s="70"/>
    </row>
    <row r="169" spans="1:16" x14ac:dyDescent="0.25">
      <c r="A169" s="92"/>
      <c r="B169" s="24" t="s">
        <v>0</v>
      </c>
      <c r="C169" s="1" t="s">
        <v>10</v>
      </c>
      <c r="D169" s="1" t="s">
        <v>10</v>
      </c>
      <c r="E169" s="18" t="s">
        <v>10</v>
      </c>
      <c r="F169" s="18">
        <v>30900</v>
      </c>
      <c r="G169" s="18" t="s">
        <v>10</v>
      </c>
      <c r="H169" s="18">
        <v>23654.62513</v>
      </c>
      <c r="I169" s="18" t="s">
        <v>10</v>
      </c>
      <c r="J169" s="18">
        <v>22852</v>
      </c>
      <c r="K169" s="18" t="s">
        <v>10</v>
      </c>
      <c r="L169" s="49">
        <v>22851.99</v>
      </c>
      <c r="M169" s="70"/>
    </row>
    <row r="170" spans="1:16" x14ac:dyDescent="0.25">
      <c r="A170" s="92"/>
      <c r="B170" s="24" t="s">
        <v>12</v>
      </c>
      <c r="C170" s="1" t="s">
        <v>10</v>
      </c>
      <c r="D170" s="1" t="s">
        <v>10</v>
      </c>
      <c r="E170" s="18" t="s">
        <v>10</v>
      </c>
      <c r="F170" s="18">
        <v>0</v>
      </c>
      <c r="G170" s="18" t="s">
        <v>10</v>
      </c>
      <c r="H170" s="18">
        <v>14085.336920000002</v>
      </c>
      <c r="I170" s="18" t="s">
        <v>10</v>
      </c>
      <c r="J170" s="18">
        <v>3079</v>
      </c>
      <c r="K170" s="18" t="s">
        <v>10</v>
      </c>
      <c r="L170" s="49">
        <v>3079.13024</v>
      </c>
      <c r="M170" s="70"/>
      <c r="N170" s="40"/>
    </row>
    <row r="171" spans="1:16" x14ac:dyDescent="0.25">
      <c r="A171" s="92"/>
      <c r="B171" s="24" t="s">
        <v>13</v>
      </c>
      <c r="C171" s="1" t="s">
        <v>10</v>
      </c>
      <c r="D171" s="1" t="s">
        <v>10</v>
      </c>
      <c r="E171" s="18" t="s">
        <v>10</v>
      </c>
      <c r="F171" s="18">
        <v>0</v>
      </c>
      <c r="G171" s="18" t="s">
        <v>10</v>
      </c>
      <c r="H171" s="18">
        <v>0</v>
      </c>
      <c r="I171" s="18" t="s">
        <v>10</v>
      </c>
      <c r="J171" s="18">
        <v>0</v>
      </c>
      <c r="K171" s="18" t="s">
        <v>10</v>
      </c>
      <c r="L171" s="18">
        <v>0</v>
      </c>
      <c r="M171" s="70"/>
    </row>
    <row r="172" spans="1:16" x14ac:dyDescent="0.25">
      <c r="A172" s="92"/>
      <c r="B172" s="24" t="s">
        <v>1</v>
      </c>
      <c r="C172" s="1" t="s">
        <v>10</v>
      </c>
      <c r="D172" s="1" t="s">
        <v>10</v>
      </c>
      <c r="E172" s="18" t="s">
        <v>10</v>
      </c>
      <c r="F172" s="18">
        <v>0</v>
      </c>
      <c r="G172" s="18" t="s">
        <v>10</v>
      </c>
      <c r="H172" s="18">
        <v>0</v>
      </c>
      <c r="I172" s="18" t="s">
        <v>10</v>
      </c>
      <c r="J172" s="18">
        <v>0</v>
      </c>
      <c r="K172" s="18" t="s">
        <v>10</v>
      </c>
      <c r="L172" s="18">
        <v>0</v>
      </c>
      <c r="M172" s="70"/>
    </row>
    <row r="173" spans="1:16" ht="48.75" x14ac:dyDescent="0.25">
      <c r="A173" s="92"/>
      <c r="B173" s="2" t="s">
        <v>62</v>
      </c>
      <c r="C173" s="1" t="s">
        <v>10</v>
      </c>
      <c r="D173" s="1" t="s">
        <v>10</v>
      </c>
      <c r="E173" s="18" t="s">
        <v>10</v>
      </c>
      <c r="F173" s="18" t="s">
        <v>10</v>
      </c>
      <c r="G173" s="18" t="s">
        <v>10</v>
      </c>
      <c r="H173" s="1" t="s">
        <v>10</v>
      </c>
      <c r="I173" s="1" t="s">
        <v>10</v>
      </c>
      <c r="J173" s="1" t="s">
        <v>10</v>
      </c>
      <c r="K173" s="18" t="s">
        <v>10</v>
      </c>
      <c r="L173" s="18" t="s">
        <v>10</v>
      </c>
      <c r="M173" s="70" t="s">
        <v>178</v>
      </c>
    </row>
    <row r="174" spans="1:16" x14ac:dyDescent="0.25">
      <c r="A174" s="92"/>
      <c r="B174" s="2" t="s">
        <v>11</v>
      </c>
      <c r="C174" s="1" t="s">
        <v>10</v>
      </c>
      <c r="D174" s="1" t="s">
        <v>10</v>
      </c>
      <c r="E174" s="18" t="s">
        <v>10</v>
      </c>
      <c r="F174" s="18">
        <f>F175+F176</f>
        <v>16921</v>
      </c>
      <c r="G174" s="18" t="s">
        <v>10</v>
      </c>
      <c r="H174" s="18">
        <v>16921</v>
      </c>
      <c r="I174" s="18" t="s">
        <v>10</v>
      </c>
      <c r="J174" s="18">
        <f>J175+J176</f>
        <v>14394</v>
      </c>
      <c r="K174" s="18" t="s">
        <v>10</v>
      </c>
      <c r="L174" s="18">
        <f>L175+L176</f>
        <v>14394.7</v>
      </c>
      <c r="M174" s="70"/>
    </row>
    <row r="175" spans="1:16" x14ac:dyDescent="0.25">
      <c r="A175" s="92"/>
      <c r="B175" s="24" t="s">
        <v>0</v>
      </c>
      <c r="C175" s="1" t="s">
        <v>10</v>
      </c>
      <c r="D175" s="1" t="s">
        <v>10</v>
      </c>
      <c r="E175" s="18" t="s">
        <v>10</v>
      </c>
      <c r="F175" s="37">
        <v>8500</v>
      </c>
      <c r="G175" s="18" t="s">
        <v>10</v>
      </c>
      <c r="H175" s="18">
        <v>8500</v>
      </c>
      <c r="I175" s="18" t="s">
        <v>10</v>
      </c>
      <c r="J175" s="18">
        <v>8500</v>
      </c>
      <c r="K175" s="18" t="s">
        <v>10</v>
      </c>
      <c r="L175" s="18">
        <v>8500</v>
      </c>
      <c r="M175" s="70"/>
    </row>
    <row r="176" spans="1:16" x14ac:dyDescent="0.25">
      <c r="A176" s="92"/>
      <c r="B176" s="24" t="s">
        <v>12</v>
      </c>
      <c r="C176" s="1" t="s">
        <v>10</v>
      </c>
      <c r="D176" s="1" t="s">
        <v>10</v>
      </c>
      <c r="E176" s="18" t="s">
        <v>10</v>
      </c>
      <c r="F176" s="37">
        <v>8421</v>
      </c>
      <c r="G176" s="18" t="s">
        <v>10</v>
      </c>
      <c r="H176" s="18">
        <v>8421</v>
      </c>
      <c r="I176" s="18" t="s">
        <v>10</v>
      </c>
      <c r="J176" s="18">
        <v>5894</v>
      </c>
      <c r="K176" s="18" t="s">
        <v>10</v>
      </c>
      <c r="L176" s="18">
        <v>5894.7</v>
      </c>
      <c r="M176" s="70"/>
    </row>
    <row r="177" spans="1:13" x14ac:dyDescent="0.25">
      <c r="A177" s="92"/>
      <c r="B177" s="24" t="s">
        <v>13</v>
      </c>
      <c r="C177" s="1" t="s">
        <v>10</v>
      </c>
      <c r="D177" s="1" t="s">
        <v>10</v>
      </c>
      <c r="E177" s="18" t="s">
        <v>10</v>
      </c>
      <c r="F177" s="18">
        <v>0</v>
      </c>
      <c r="G177" s="18" t="s">
        <v>10</v>
      </c>
      <c r="H177" s="18">
        <v>0</v>
      </c>
      <c r="I177" s="18" t="s">
        <v>10</v>
      </c>
      <c r="J177" s="18">
        <v>0</v>
      </c>
      <c r="K177" s="18" t="s">
        <v>10</v>
      </c>
      <c r="L177" s="18">
        <v>0</v>
      </c>
      <c r="M177" s="70"/>
    </row>
    <row r="178" spans="1:13" x14ac:dyDescent="0.25">
      <c r="A178" s="92"/>
      <c r="B178" s="24" t="s">
        <v>1</v>
      </c>
      <c r="C178" s="1" t="s">
        <v>10</v>
      </c>
      <c r="D178" s="1" t="s">
        <v>10</v>
      </c>
      <c r="E178" s="18" t="s">
        <v>10</v>
      </c>
      <c r="F178" s="18">
        <v>0</v>
      </c>
      <c r="G178" s="18" t="s">
        <v>10</v>
      </c>
      <c r="H178" s="18">
        <v>0</v>
      </c>
      <c r="I178" s="18" t="s">
        <v>10</v>
      </c>
      <c r="J178" s="18">
        <v>0</v>
      </c>
      <c r="K178" s="18" t="s">
        <v>10</v>
      </c>
      <c r="L178" s="18">
        <v>0</v>
      </c>
      <c r="M178" s="70"/>
    </row>
    <row r="179" spans="1:13" ht="75.75" customHeight="1" x14ac:dyDescent="0.25">
      <c r="A179" s="92"/>
      <c r="B179" s="2" t="s">
        <v>63</v>
      </c>
      <c r="C179" s="1" t="s">
        <v>10</v>
      </c>
      <c r="D179" s="1" t="s">
        <v>10</v>
      </c>
      <c r="E179" s="18">
        <v>3113</v>
      </c>
      <c r="F179" s="18">
        <v>51.13</v>
      </c>
      <c r="G179" s="18" t="s">
        <v>10</v>
      </c>
      <c r="H179" s="1" t="s">
        <v>10</v>
      </c>
      <c r="I179" s="1" t="s">
        <v>10</v>
      </c>
      <c r="J179" s="1" t="s">
        <v>10</v>
      </c>
      <c r="K179" s="18" t="s">
        <v>10</v>
      </c>
      <c r="L179" s="18" t="s">
        <v>10</v>
      </c>
      <c r="M179" s="70" t="s">
        <v>87</v>
      </c>
    </row>
    <row r="180" spans="1:13" x14ac:dyDescent="0.25">
      <c r="A180" s="92"/>
      <c r="B180" s="2" t="s">
        <v>11</v>
      </c>
      <c r="C180" s="1" t="s">
        <v>10</v>
      </c>
      <c r="D180" s="1" t="s">
        <v>10</v>
      </c>
      <c r="E180" s="18" t="s">
        <v>10</v>
      </c>
      <c r="F180" s="18">
        <f>F181+F182</f>
        <v>130906.8</v>
      </c>
      <c r="G180" s="18" t="s">
        <v>10</v>
      </c>
      <c r="H180" s="18">
        <v>96221.568039999998</v>
      </c>
      <c r="I180" s="18" t="s">
        <v>10</v>
      </c>
      <c r="J180" s="18">
        <f>J181+J182</f>
        <v>67528</v>
      </c>
      <c r="K180" s="18" t="s">
        <v>10</v>
      </c>
      <c r="L180" s="18">
        <f>L181+L182</f>
        <v>67528.69</v>
      </c>
      <c r="M180" s="70"/>
    </row>
    <row r="181" spans="1:13" x14ac:dyDescent="0.25">
      <c r="A181" s="92"/>
      <c r="B181" s="24" t="s">
        <v>0</v>
      </c>
      <c r="C181" s="1" t="s">
        <v>10</v>
      </c>
      <c r="D181" s="1" t="s">
        <v>10</v>
      </c>
      <c r="E181" s="18" t="s">
        <v>10</v>
      </c>
      <c r="F181" s="37">
        <v>100906.8</v>
      </c>
      <c r="G181" s="18" t="s">
        <v>10</v>
      </c>
      <c r="H181" s="18">
        <v>75353.668539999999</v>
      </c>
      <c r="I181" s="18" t="s">
        <v>10</v>
      </c>
      <c r="J181" s="18">
        <v>47838</v>
      </c>
      <c r="K181" s="18" t="s">
        <v>10</v>
      </c>
      <c r="L181" s="49">
        <v>47838.55</v>
      </c>
      <c r="M181" s="70"/>
    </row>
    <row r="182" spans="1:13" x14ac:dyDescent="0.25">
      <c r="A182" s="92"/>
      <c r="B182" s="24" t="s">
        <v>12</v>
      </c>
      <c r="C182" s="1" t="s">
        <v>10</v>
      </c>
      <c r="D182" s="1" t="s">
        <v>10</v>
      </c>
      <c r="E182" s="18" t="s">
        <v>10</v>
      </c>
      <c r="F182" s="37">
        <v>30000</v>
      </c>
      <c r="G182" s="18" t="s">
        <v>10</v>
      </c>
      <c r="H182" s="18">
        <v>20867.8995</v>
      </c>
      <c r="I182" s="18" t="s">
        <v>10</v>
      </c>
      <c r="J182" s="18">
        <v>19690</v>
      </c>
      <c r="K182" s="18" t="s">
        <v>10</v>
      </c>
      <c r="L182" s="49">
        <v>19690.14</v>
      </c>
      <c r="M182" s="70"/>
    </row>
    <row r="183" spans="1:13" x14ac:dyDescent="0.25">
      <c r="A183" s="92"/>
      <c r="B183" s="24" t="s">
        <v>13</v>
      </c>
      <c r="C183" s="1" t="s">
        <v>10</v>
      </c>
      <c r="D183" s="1" t="s">
        <v>10</v>
      </c>
      <c r="E183" s="18" t="s">
        <v>10</v>
      </c>
      <c r="F183" s="37">
        <v>0</v>
      </c>
      <c r="G183" s="18" t="s">
        <v>10</v>
      </c>
      <c r="H183" s="18">
        <v>0</v>
      </c>
      <c r="I183" s="18" t="s">
        <v>10</v>
      </c>
      <c r="J183" s="18">
        <v>0</v>
      </c>
      <c r="K183" s="18" t="s">
        <v>10</v>
      </c>
      <c r="L183" s="18">
        <v>0</v>
      </c>
      <c r="M183" s="70"/>
    </row>
    <row r="184" spans="1:13" x14ac:dyDescent="0.25">
      <c r="A184" s="92"/>
      <c r="B184" s="24" t="s">
        <v>1</v>
      </c>
      <c r="C184" s="1" t="s">
        <v>10</v>
      </c>
      <c r="D184" s="1" t="s">
        <v>10</v>
      </c>
      <c r="E184" s="18" t="s">
        <v>10</v>
      </c>
      <c r="F184" s="18">
        <v>0</v>
      </c>
      <c r="G184" s="18" t="s">
        <v>10</v>
      </c>
      <c r="H184" s="18">
        <v>0</v>
      </c>
      <c r="I184" s="18" t="s">
        <v>10</v>
      </c>
      <c r="J184" s="18">
        <v>0</v>
      </c>
      <c r="K184" s="18" t="s">
        <v>10</v>
      </c>
      <c r="L184" s="18">
        <v>0</v>
      </c>
      <c r="M184" s="70"/>
    </row>
    <row r="185" spans="1:13" ht="52.5" customHeight="1" x14ac:dyDescent="0.25">
      <c r="A185" s="92"/>
      <c r="B185" s="2" t="s">
        <v>64</v>
      </c>
      <c r="C185" s="1" t="s">
        <v>10</v>
      </c>
      <c r="D185" s="1" t="s">
        <v>10</v>
      </c>
      <c r="E185" s="1" t="s">
        <v>10</v>
      </c>
      <c r="F185" s="1" t="s">
        <v>10</v>
      </c>
      <c r="G185" s="18" t="s">
        <v>10</v>
      </c>
      <c r="H185" s="1" t="s">
        <v>10</v>
      </c>
      <c r="I185" s="1" t="s">
        <v>10</v>
      </c>
      <c r="J185" s="1" t="s">
        <v>10</v>
      </c>
      <c r="K185" s="18" t="s">
        <v>10</v>
      </c>
      <c r="L185" s="18" t="s">
        <v>10</v>
      </c>
      <c r="M185" s="70" t="s">
        <v>88</v>
      </c>
    </row>
    <row r="186" spans="1:13" ht="15" customHeight="1" x14ac:dyDescent="0.25">
      <c r="A186" s="92"/>
      <c r="B186" s="2" t="s">
        <v>11</v>
      </c>
      <c r="C186" s="1" t="s">
        <v>10</v>
      </c>
      <c r="D186" s="1" t="s">
        <v>10</v>
      </c>
      <c r="E186" s="18" t="s">
        <v>10</v>
      </c>
      <c r="F186" s="37">
        <f>F187+F188</f>
        <v>57066.3</v>
      </c>
      <c r="G186" s="18" t="s">
        <v>10</v>
      </c>
      <c r="H186" s="18">
        <v>35147.720310000004</v>
      </c>
      <c r="I186" s="18" t="s">
        <v>10</v>
      </c>
      <c r="J186" s="18">
        <f>J187+J188</f>
        <v>13303</v>
      </c>
      <c r="K186" s="18" t="s">
        <v>10</v>
      </c>
      <c r="L186" s="18">
        <f>L187+L188</f>
        <v>13304.029999999999</v>
      </c>
      <c r="M186" s="70"/>
    </row>
    <row r="187" spans="1:13" ht="15" customHeight="1" x14ac:dyDescent="0.25">
      <c r="A187" s="92"/>
      <c r="B187" s="24" t="s">
        <v>0</v>
      </c>
      <c r="C187" s="1" t="s">
        <v>10</v>
      </c>
      <c r="D187" s="1" t="s">
        <v>10</v>
      </c>
      <c r="E187" s="18" t="s">
        <v>10</v>
      </c>
      <c r="F187" s="18">
        <v>27066.3</v>
      </c>
      <c r="G187" s="18" t="s">
        <v>10</v>
      </c>
      <c r="H187" s="18">
        <v>16126.442859999999</v>
      </c>
      <c r="I187" s="18" t="s">
        <v>10</v>
      </c>
      <c r="J187" s="18">
        <v>11515</v>
      </c>
      <c r="K187" s="18" t="s">
        <v>10</v>
      </c>
      <c r="L187" s="49">
        <v>11515.73</v>
      </c>
      <c r="M187" s="70"/>
    </row>
    <row r="188" spans="1:13" ht="15" customHeight="1" x14ac:dyDescent="0.25">
      <c r="A188" s="92"/>
      <c r="B188" s="24" t="s">
        <v>12</v>
      </c>
      <c r="C188" s="1" t="s">
        <v>10</v>
      </c>
      <c r="D188" s="1" t="s">
        <v>10</v>
      </c>
      <c r="E188" s="18" t="s">
        <v>10</v>
      </c>
      <c r="F188" s="18">
        <v>30000</v>
      </c>
      <c r="G188" s="18" t="s">
        <v>10</v>
      </c>
      <c r="H188" s="18">
        <v>19021.277450000001</v>
      </c>
      <c r="I188" s="18" t="s">
        <v>10</v>
      </c>
      <c r="J188" s="18">
        <v>1788</v>
      </c>
      <c r="K188" s="18" t="s">
        <v>10</v>
      </c>
      <c r="L188" s="49">
        <v>1788.3</v>
      </c>
      <c r="M188" s="70"/>
    </row>
    <row r="189" spans="1:13" ht="15" customHeight="1" x14ac:dyDescent="0.25">
      <c r="A189" s="92"/>
      <c r="B189" s="24" t="s">
        <v>13</v>
      </c>
      <c r="C189" s="1" t="s">
        <v>10</v>
      </c>
      <c r="D189" s="1" t="s">
        <v>10</v>
      </c>
      <c r="E189" s="18" t="s">
        <v>10</v>
      </c>
      <c r="F189" s="18">
        <v>0</v>
      </c>
      <c r="G189" s="18" t="s">
        <v>10</v>
      </c>
      <c r="H189" s="18"/>
      <c r="I189" s="18" t="s">
        <v>10</v>
      </c>
      <c r="J189" s="18"/>
      <c r="K189" s="18" t="s">
        <v>10</v>
      </c>
      <c r="L189" s="18"/>
      <c r="M189" s="70"/>
    </row>
    <row r="190" spans="1:13" ht="15" customHeight="1" x14ac:dyDescent="0.25">
      <c r="A190" s="92"/>
      <c r="B190" s="24" t="s">
        <v>1</v>
      </c>
      <c r="C190" s="1" t="s">
        <v>10</v>
      </c>
      <c r="D190" s="1" t="s">
        <v>10</v>
      </c>
      <c r="E190" s="18" t="s">
        <v>10</v>
      </c>
      <c r="F190" s="18">
        <v>0</v>
      </c>
      <c r="G190" s="18" t="s">
        <v>10</v>
      </c>
      <c r="H190" s="18"/>
      <c r="I190" s="18" t="s">
        <v>10</v>
      </c>
      <c r="J190" s="18"/>
      <c r="K190" s="18" t="s">
        <v>10</v>
      </c>
      <c r="L190" s="18"/>
      <c r="M190" s="70"/>
    </row>
    <row r="191" spans="1:13" ht="34.5" customHeight="1" x14ac:dyDescent="0.25">
      <c r="A191" s="92"/>
      <c r="B191" s="2" t="s">
        <v>119</v>
      </c>
      <c r="C191" s="1" t="s">
        <v>10</v>
      </c>
      <c r="D191" s="1" t="s">
        <v>10</v>
      </c>
      <c r="E191" s="1" t="s">
        <v>10</v>
      </c>
      <c r="F191" s="1" t="s">
        <v>10</v>
      </c>
      <c r="G191" s="18" t="s">
        <v>10</v>
      </c>
      <c r="H191" s="1" t="s">
        <v>10</v>
      </c>
      <c r="I191" s="1" t="s">
        <v>10</v>
      </c>
      <c r="J191" s="1" t="s">
        <v>10</v>
      </c>
      <c r="K191" s="18" t="s">
        <v>10</v>
      </c>
      <c r="L191" s="18" t="s">
        <v>10</v>
      </c>
      <c r="M191" s="70" t="s">
        <v>151</v>
      </c>
    </row>
    <row r="192" spans="1:13" x14ac:dyDescent="0.25">
      <c r="A192" s="92"/>
      <c r="B192" s="2" t="s">
        <v>11</v>
      </c>
      <c r="C192" s="1" t="s">
        <v>10</v>
      </c>
      <c r="D192" s="1" t="s">
        <v>10</v>
      </c>
      <c r="E192" s="18" t="s">
        <v>10</v>
      </c>
      <c r="F192" s="18">
        <f>F193+F194</f>
        <v>40973</v>
      </c>
      <c r="G192" s="18" t="s">
        <v>10</v>
      </c>
      <c r="H192" s="18">
        <v>10216.83</v>
      </c>
      <c r="I192" s="18" t="s">
        <v>10</v>
      </c>
      <c r="J192" s="18">
        <f>J193+J194</f>
        <v>10216</v>
      </c>
      <c r="K192" s="18" t="s">
        <v>10</v>
      </c>
      <c r="L192" s="18">
        <f>L193+L194</f>
        <v>10216.800000000001</v>
      </c>
      <c r="M192" s="70"/>
    </row>
    <row r="193" spans="1:13" x14ac:dyDescent="0.25">
      <c r="A193" s="92"/>
      <c r="B193" s="24" t="s">
        <v>0</v>
      </c>
      <c r="C193" s="1" t="s">
        <v>10</v>
      </c>
      <c r="D193" s="1" t="s">
        <v>10</v>
      </c>
      <c r="E193" s="18" t="s">
        <v>10</v>
      </c>
      <c r="F193" s="18">
        <v>20000</v>
      </c>
      <c r="G193" s="18" t="s">
        <v>10</v>
      </c>
      <c r="H193" s="18">
        <v>319.64</v>
      </c>
      <c r="I193" s="18" t="s">
        <v>10</v>
      </c>
      <c r="J193" s="18">
        <v>319</v>
      </c>
      <c r="K193" s="18" t="s">
        <v>10</v>
      </c>
      <c r="L193" s="49">
        <v>319.60000000000002</v>
      </c>
      <c r="M193" s="70"/>
    </row>
    <row r="194" spans="1:13" x14ac:dyDescent="0.25">
      <c r="A194" s="92"/>
      <c r="B194" s="24" t="s">
        <v>12</v>
      </c>
      <c r="C194" s="1" t="s">
        <v>10</v>
      </c>
      <c r="D194" s="1" t="s">
        <v>10</v>
      </c>
      <c r="E194" s="18" t="s">
        <v>10</v>
      </c>
      <c r="F194" s="37">
        <v>20973</v>
      </c>
      <c r="G194" s="18" t="s">
        <v>10</v>
      </c>
      <c r="H194" s="18">
        <v>9897.19</v>
      </c>
      <c r="I194" s="18" t="s">
        <v>10</v>
      </c>
      <c r="J194" s="18">
        <v>9897</v>
      </c>
      <c r="K194" s="18" t="s">
        <v>10</v>
      </c>
      <c r="L194" s="49">
        <v>9897.2000000000007</v>
      </c>
      <c r="M194" s="70"/>
    </row>
    <row r="195" spans="1:13" x14ac:dyDescent="0.25">
      <c r="A195" s="92"/>
      <c r="B195" s="24" t="s">
        <v>13</v>
      </c>
      <c r="C195" s="1" t="s">
        <v>10</v>
      </c>
      <c r="D195" s="1" t="s">
        <v>10</v>
      </c>
      <c r="E195" s="18" t="s">
        <v>10</v>
      </c>
      <c r="F195" s="18">
        <v>0</v>
      </c>
      <c r="G195" s="18" t="s">
        <v>10</v>
      </c>
      <c r="H195" s="18"/>
      <c r="I195" s="18" t="s">
        <v>10</v>
      </c>
      <c r="J195" s="18"/>
      <c r="K195" s="18" t="s">
        <v>10</v>
      </c>
      <c r="L195" s="18"/>
      <c r="M195" s="70"/>
    </row>
    <row r="196" spans="1:13" x14ac:dyDescent="0.25">
      <c r="A196" s="92"/>
      <c r="B196" s="24" t="s">
        <v>1</v>
      </c>
      <c r="C196" s="1" t="s">
        <v>10</v>
      </c>
      <c r="D196" s="1" t="s">
        <v>10</v>
      </c>
      <c r="E196" s="18" t="s">
        <v>10</v>
      </c>
      <c r="F196" s="18">
        <v>0</v>
      </c>
      <c r="G196" s="18" t="s">
        <v>10</v>
      </c>
      <c r="H196" s="18"/>
      <c r="I196" s="18" t="s">
        <v>10</v>
      </c>
      <c r="J196" s="18"/>
      <c r="K196" s="18" t="s">
        <v>10</v>
      </c>
      <c r="L196" s="18"/>
      <c r="M196" s="70"/>
    </row>
    <row r="197" spans="1:13" ht="62.25" customHeight="1" x14ac:dyDescent="0.25">
      <c r="A197" s="92"/>
      <c r="B197" s="24" t="s">
        <v>120</v>
      </c>
      <c r="C197" s="1" t="s">
        <v>10</v>
      </c>
      <c r="D197" s="1" t="s">
        <v>10</v>
      </c>
      <c r="E197" s="1" t="s">
        <v>10</v>
      </c>
      <c r="F197" s="1" t="s">
        <v>10</v>
      </c>
      <c r="G197" s="18" t="s">
        <v>10</v>
      </c>
      <c r="H197" s="1" t="s">
        <v>10</v>
      </c>
      <c r="I197" s="1" t="s">
        <v>10</v>
      </c>
      <c r="J197" s="1" t="s">
        <v>10</v>
      </c>
      <c r="K197" s="18" t="s">
        <v>10</v>
      </c>
      <c r="L197" s="18" t="s">
        <v>10</v>
      </c>
      <c r="M197" s="70" t="s">
        <v>179</v>
      </c>
    </row>
    <row r="198" spans="1:13" x14ac:dyDescent="0.25">
      <c r="A198" s="92"/>
      <c r="B198" s="24" t="s">
        <v>11</v>
      </c>
      <c r="C198" s="1" t="s">
        <v>10</v>
      </c>
      <c r="D198" s="1" t="s">
        <v>10</v>
      </c>
      <c r="E198" s="18" t="s">
        <v>10</v>
      </c>
      <c r="F198" s="49">
        <v>10000</v>
      </c>
      <c r="G198" s="18" t="s">
        <v>10</v>
      </c>
      <c r="H198" s="18">
        <v>5186.9679999999998</v>
      </c>
      <c r="I198" s="18" t="s">
        <v>10</v>
      </c>
      <c r="J198" s="18">
        <v>5187</v>
      </c>
      <c r="K198" s="18" t="s">
        <v>10</v>
      </c>
      <c r="L198" s="18">
        <v>5187</v>
      </c>
      <c r="M198" s="70"/>
    </row>
    <row r="199" spans="1:13" x14ac:dyDescent="0.25">
      <c r="A199" s="92"/>
      <c r="B199" s="24" t="s">
        <v>0</v>
      </c>
      <c r="C199" s="1" t="s">
        <v>10</v>
      </c>
      <c r="D199" s="1" t="s">
        <v>10</v>
      </c>
      <c r="E199" s="18" t="s">
        <v>10</v>
      </c>
      <c r="F199" s="49">
        <v>10000</v>
      </c>
      <c r="G199" s="18" t="s">
        <v>10</v>
      </c>
      <c r="H199" s="18">
        <v>5186.9679999999998</v>
      </c>
      <c r="I199" s="18" t="s">
        <v>10</v>
      </c>
      <c r="J199" s="18">
        <v>5187</v>
      </c>
      <c r="K199" s="18" t="s">
        <v>10</v>
      </c>
      <c r="L199" s="18">
        <v>5187</v>
      </c>
      <c r="M199" s="70"/>
    </row>
    <row r="200" spans="1:13" x14ac:dyDescent="0.25">
      <c r="A200" s="92"/>
      <c r="B200" s="24" t="s">
        <v>12</v>
      </c>
      <c r="C200" s="1" t="s">
        <v>10</v>
      </c>
      <c r="D200" s="1" t="s">
        <v>10</v>
      </c>
      <c r="E200" s="18" t="s">
        <v>10</v>
      </c>
      <c r="F200" s="18">
        <v>0</v>
      </c>
      <c r="G200" s="18" t="s">
        <v>10</v>
      </c>
      <c r="H200" s="18"/>
      <c r="I200" s="18" t="s">
        <v>10</v>
      </c>
      <c r="J200" s="18"/>
      <c r="K200" s="18" t="s">
        <v>10</v>
      </c>
      <c r="L200" s="18"/>
      <c r="M200" s="70"/>
    </row>
    <row r="201" spans="1:13" x14ac:dyDescent="0.25">
      <c r="A201" s="92"/>
      <c r="B201" s="24" t="s">
        <v>13</v>
      </c>
      <c r="C201" s="1" t="s">
        <v>10</v>
      </c>
      <c r="D201" s="1" t="s">
        <v>10</v>
      </c>
      <c r="E201" s="18" t="s">
        <v>10</v>
      </c>
      <c r="F201" s="18">
        <v>0</v>
      </c>
      <c r="G201" s="18" t="s">
        <v>10</v>
      </c>
      <c r="H201" s="18"/>
      <c r="I201" s="18" t="s">
        <v>10</v>
      </c>
      <c r="J201" s="18"/>
      <c r="K201" s="18" t="s">
        <v>10</v>
      </c>
      <c r="L201" s="18"/>
      <c r="M201" s="70"/>
    </row>
    <row r="202" spans="1:13" x14ac:dyDescent="0.25">
      <c r="A202" s="92"/>
      <c r="B202" s="24" t="s">
        <v>1</v>
      </c>
      <c r="C202" s="1" t="s">
        <v>10</v>
      </c>
      <c r="D202" s="1" t="s">
        <v>10</v>
      </c>
      <c r="E202" s="18" t="s">
        <v>10</v>
      </c>
      <c r="F202" s="18">
        <v>0</v>
      </c>
      <c r="G202" s="18" t="s">
        <v>10</v>
      </c>
      <c r="H202" s="18"/>
      <c r="I202" s="18" t="s">
        <v>10</v>
      </c>
      <c r="J202" s="18"/>
      <c r="K202" s="18" t="s">
        <v>10</v>
      </c>
      <c r="L202" s="18"/>
      <c r="M202" s="70"/>
    </row>
    <row r="203" spans="1:13" ht="24" x14ac:dyDescent="0.25">
      <c r="A203" s="92"/>
      <c r="B203" s="24" t="s">
        <v>121</v>
      </c>
      <c r="C203" s="1" t="s">
        <v>10</v>
      </c>
      <c r="D203" s="1" t="s">
        <v>10</v>
      </c>
      <c r="E203" s="18" t="s">
        <v>10</v>
      </c>
      <c r="F203" s="18" t="s">
        <v>10</v>
      </c>
      <c r="G203" s="18" t="s">
        <v>10</v>
      </c>
      <c r="H203" s="1" t="s">
        <v>10</v>
      </c>
      <c r="I203" s="1" t="s">
        <v>10</v>
      </c>
      <c r="J203" s="1" t="s">
        <v>10</v>
      </c>
      <c r="K203" s="18" t="s">
        <v>10</v>
      </c>
      <c r="L203" s="18" t="s">
        <v>10</v>
      </c>
      <c r="M203" s="70" t="s">
        <v>180</v>
      </c>
    </row>
    <row r="204" spans="1:13" x14ac:dyDescent="0.25">
      <c r="A204" s="92"/>
      <c r="B204" s="24" t="s">
        <v>11</v>
      </c>
      <c r="C204" s="1" t="s">
        <v>10</v>
      </c>
      <c r="D204" s="1" t="s">
        <v>10</v>
      </c>
      <c r="E204" s="18" t="s">
        <v>10</v>
      </c>
      <c r="F204" s="18">
        <v>50000</v>
      </c>
      <c r="G204" s="18" t="s">
        <v>10</v>
      </c>
      <c r="H204" s="18">
        <v>8326.3973299999998</v>
      </c>
      <c r="I204" s="18" t="s">
        <v>10</v>
      </c>
      <c r="J204" s="18">
        <v>4804</v>
      </c>
      <c r="K204" s="18" t="s">
        <v>10</v>
      </c>
      <c r="L204" s="49">
        <v>4804.3500000000004</v>
      </c>
      <c r="M204" s="70"/>
    </row>
    <row r="205" spans="1:13" x14ac:dyDescent="0.25">
      <c r="A205" s="92"/>
      <c r="B205" s="24" t="s">
        <v>0</v>
      </c>
      <c r="C205" s="1" t="s">
        <v>10</v>
      </c>
      <c r="D205" s="1" t="s">
        <v>10</v>
      </c>
      <c r="E205" s="18" t="s">
        <v>10</v>
      </c>
      <c r="F205" s="18">
        <v>50000</v>
      </c>
      <c r="G205" s="18" t="s">
        <v>10</v>
      </c>
      <c r="H205" s="18">
        <v>8326.3973299999998</v>
      </c>
      <c r="I205" s="18" t="s">
        <v>10</v>
      </c>
      <c r="J205" s="18">
        <v>4804</v>
      </c>
      <c r="K205" s="18" t="s">
        <v>10</v>
      </c>
      <c r="L205" s="49">
        <v>4804.3500000000004</v>
      </c>
      <c r="M205" s="70"/>
    </row>
    <row r="206" spans="1:13" x14ac:dyDescent="0.25">
      <c r="A206" s="92"/>
      <c r="B206" s="24" t="s">
        <v>12</v>
      </c>
      <c r="C206" s="1" t="s">
        <v>10</v>
      </c>
      <c r="D206" s="1" t="s">
        <v>10</v>
      </c>
      <c r="E206" s="18" t="s">
        <v>10</v>
      </c>
      <c r="F206" s="18">
        <v>0</v>
      </c>
      <c r="G206" s="18" t="s">
        <v>10</v>
      </c>
      <c r="H206" s="18"/>
      <c r="I206" s="18" t="s">
        <v>10</v>
      </c>
      <c r="J206" s="18"/>
      <c r="K206" s="18" t="s">
        <v>10</v>
      </c>
      <c r="L206" s="18"/>
      <c r="M206" s="70"/>
    </row>
    <row r="207" spans="1:13" x14ac:dyDescent="0.25">
      <c r="A207" s="92"/>
      <c r="B207" s="24" t="s">
        <v>13</v>
      </c>
      <c r="C207" s="1" t="s">
        <v>10</v>
      </c>
      <c r="D207" s="1" t="s">
        <v>10</v>
      </c>
      <c r="E207" s="18" t="s">
        <v>10</v>
      </c>
      <c r="F207" s="18">
        <v>0</v>
      </c>
      <c r="G207" s="18" t="s">
        <v>10</v>
      </c>
      <c r="H207" s="18"/>
      <c r="I207" s="18" t="s">
        <v>10</v>
      </c>
      <c r="J207" s="18"/>
      <c r="K207" s="18" t="s">
        <v>10</v>
      </c>
      <c r="L207" s="18"/>
      <c r="M207" s="70"/>
    </row>
    <row r="208" spans="1:13" ht="24.75" customHeight="1" x14ac:dyDescent="0.25">
      <c r="A208" s="92"/>
      <c r="B208" s="24" t="s">
        <v>1</v>
      </c>
      <c r="C208" s="1" t="s">
        <v>10</v>
      </c>
      <c r="D208" s="1" t="s">
        <v>10</v>
      </c>
      <c r="E208" s="18" t="s">
        <v>10</v>
      </c>
      <c r="F208" s="18">
        <v>0</v>
      </c>
      <c r="G208" s="18" t="s">
        <v>10</v>
      </c>
      <c r="H208" s="18"/>
      <c r="I208" s="18" t="s">
        <v>10</v>
      </c>
      <c r="J208" s="18"/>
      <c r="K208" s="18" t="s">
        <v>10</v>
      </c>
      <c r="L208" s="18"/>
      <c r="M208" s="70"/>
    </row>
    <row r="209" spans="1:14" ht="44.25" customHeight="1" x14ac:dyDescent="0.25">
      <c r="A209" s="92"/>
      <c r="B209" s="24" t="s">
        <v>122</v>
      </c>
      <c r="C209" s="1" t="s">
        <v>10</v>
      </c>
      <c r="D209" s="1" t="s">
        <v>10</v>
      </c>
      <c r="E209" s="1" t="s">
        <v>10</v>
      </c>
      <c r="F209" s="1" t="s">
        <v>10</v>
      </c>
      <c r="G209" s="18" t="s">
        <v>10</v>
      </c>
      <c r="H209" s="1" t="s">
        <v>10</v>
      </c>
      <c r="I209" s="1" t="s">
        <v>10</v>
      </c>
      <c r="J209" s="1" t="s">
        <v>10</v>
      </c>
      <c r="K209" s="18" t="s">
        <v>10</v>
      </c>
      <c r="L209" s="18" t="s">
        <v>10</v>
      </c>
      <c r="M209" s="70" t="s">
        <v>103</v>
      </c>
    </row>
    <row r="210" spans="1:14" x14ac:dyDescent="0.25">
      <c r="A210" s="92"/>
      <c r="B210" s="24" t="s">
        <v>11</v>
      </c>
      <c r="C210" s="1" t="s">
        <v>10</v>
      </c>
      <c r="D210" s="1" t="s">
        <v>10</v>
      </c>
      <c r="E210" s="18" t="s">
        <v>10</v>
      </c>
      <c r="F210" s="18">
        <v>15000</v>
      </c>
      <c r="G210" s="18" t="s">
        <v>10</v>
      </c>
      <c r="H210" s="18">
        <v>6073.8999100000001</v>
      </c>
      <c r="I210" s="18" t="s">
        <v>10</v>
      </c>
      <c r="J210" s="18">
        <v>4701</v>
      </c>
      <c r="K210" s="18" t="s">
        <v>10</v>
      </c>
      <c r="L210" s="49">
        <v>4700.55</v>
      </c>
      <c r="M210" s="70"/>
    </row>
    <row r="211" spans="1:14" x14ac:dyDescent="0.25">
      <c r="A211" s="92"/>
      <c r="B211" s="24" t="s">
        <v>0</v>
      </c>
      <c r="C211" s="1" t="s">
        <v>10</v>
      </c>
      <c r="D211" s="1" t="s">
        <v>10</v>
      </c>
      <c r="E211" s="18" t="s">
        <v>10</v>
      </c>
      <c r="F211" s="18">
        <v>15000</v>
      </c>
      <c r="G211" s="18" t="s">
        <v>10</v>
      </c>
      <c r="H211" s="18">
        <v>6073.8999100000001</v>
      </c>
      <c r="I211" s="18" t="s">
        <v>10</v>
      </c>
      <c r="J211" s="18">
        <v>4701</v>
      </c>
      <c r="K211" s="18" t="s">
        <v>10</v>
      </c>
      <c r="L211" s="49">
        <v>4700.55</v>
      </c>
      <c r="M211" s="70"/>
    </row>
    <row r="212" spans="1:14" ht="18" customHeight="1" x14ac:dyDescent="0.25">
      <c r="A212" s="92"/>
      <c r="B212" s="24" t="s">
        <v>12</v>
      </c>
      <c r="C212" s="1" t="s">
        <v>10</v>
      </c>
      <c r="D212" s="1" t="s">
        <v>10</v>
      </c>
      <c r="E212" s="18" t="s">
        <v>10</v>
      </c>
      <c r="F212" s="18">
        <v>0</v>
      </c>
      <c r="G212" s="18" t="s">
        <v>10</v>
      </c>
      <c r="H212" s="18"/>
      <c r="I212" s="18" t="s">
        <v>10</v>
      </c>
      <c r="J212" s="18"/>
      <c r="K212" s="18" t="s">
        <v>10</v>
      </c>
      <c r="L212" s="18"/>
      <c r="M212" s="70"/>
    </row>
    <row r="213" spans="1:14" x14ac:dyDescent="0.25">
      <c r="A213" s="92"/>
      <c r="B213" s="24" t="s">
        <v>13</v>
      </c>
      <c r="C213" s="1" t="s">
        <v>10</v>
      </c>
      <c r="D213" s="1" t="s">
        <v>10</v>
      </c>
      <c r="E213" s="18" t="s">
        <v>10</v>
      </c>
      <c r="F213" s="18">
        <v>0</v>
      </c>
      <c r="G213" s="18" t="s">
        <v>10</v>
      </c>
      <c r="H213" s="18"/>
      <c r="I213" s="18" t="s">
        <v>10</v>
      </c>
      <c r="J213" s="18"/>
      <c r="K213" s="18" t="s">
        <v>10</v>
      </c>
      <c r="L213" s="18"/>
      <c r="M213" s="70"/>
    </row>
    <row r="214" spans="1:14" x14ac:dyDescent="0.25">
      <c r="A214" s="92"/>
      <c r="B214" s="24" t="s">
        <v>1</v>
      </c>
      <c r="C214" s="1" t="s">
        <v>10</v>
      </c>
      <c r="D214" s="1" t="s">
        <v>10</v>
      </c>
      <c r="E214" s="18" t="s">
        <v>10</v>
      </c>
      <c r="F214" s="18">
        <v>0</v>
      </c>
      <c r="G214" s="18" t="s">
        <v>10</v>
      </c>
      <c r="H214" s="18"/>
      <c r="I214" s="18" t="s">
        <v>10</v>
      </c>
      <c r="J214" s="18"/>
      <c r="K214" s="18" t="s">
        <v>10</v>
      </c>
      <c r="L214" s="18"/>
      <c r="M214" s="70"/>
    </row>
    <row r="215" spans="1:14" ht="24" x14ac:dyDescent="0.25">
      <c r="A215" s="92"/>
      <c r="B215" s="24" t="s">
        <v>123</v>
      </c>
      <c r="C215" s="1" t="s">
        <v>10</v>
      </c>
      <c r="D215" s="1" t="s">
        <v>10</v>
      </c>
      <c r="E215" s="18">
        <v>1138.1500000000001</v>
      </c>
      <c r="F215" s="18">
        <v>86.43</v>
      </c>
      <c r="G215" s="18">
        <v>1138.1500000000001</v>
      </c>
      <c r="H215" s="18">
        <v>66.33</v>
      </c>
      <c r="I215" s="18">
        <v>1138.1500000000001</v>
      </c>
      <c r="J215" s="18">
        <v>66.33</v>
      </c>
      <c r="K215" s="18">
        <v>1138.1500000000001</v>
      </c>
      <c r="L215" s="18">
        <v>66.33</v>
      </c>
      <c r="M215" s="70" t="s">
        <v>96</v>
      </c>
    </row>
    <row r="216" spans="1:14" x14ac:dyDescent="0.25">
      <c r="A216" s="92"/>
      <c r="B216" s="24" t="s">
        <v>11</v>
      </c>
      <c r="C216" s="1" t="s">
        <v>10</v>
      </c>
      <c r="D216" s="1" t="s">
        <v>10</v>
      </c>
      <c r="E216" s="18" t="s">
        <v>10</v>
      </c>
      <c r="F216" s="18">
        <v>49869.9</v>
      </c>
      <c r="G216" s="18" t="s">
        <v>10</v>
      </c>
      <c r="H216" s="18">
        <v>45837.291080000003</v>
      </c>
      <c r="I216" s="18" t="s">
        <v>10</v>
      </c>
      <c r="J216" s="18">
        <v>15461</v>
      </c>
      <c r="K216" s="18" t="s">
        <v>10</v>
      </c>
      <c r="L216" s="49">
        <v>15461.3</v>
      </c>
      <c r="M216" s="70"/>
    </row>
    <row r="217" spans="1:14" x14ac:dyDescent="0.25">
      <c r="A217" s="92"/>
      <c r="B217" s="24" t="s">
        <v>0</v>
      </c>
      <c r="C217" s="1" t="s">
        <v>10</v>
      </c>
      <c r="D217" s="1" t="s">
        <v>10</v>
      </c>
      <c r="E217" s="18" t="s">
        <v>10</v>
      </c>
      <c r="F217" s="18">
        <v>49869.9</v>
      </c>
      <c r="G217" s="18" t="s">
        <v>10</v>
      </c>
      <c r="H217" s="18">
        <v>45837.291080000003</v>
      </c>
      <c r="I217" s="18" t="s">
        <v>10</v>
      </c>
      <c r="J217" s="18">
        <v>15461</v>
      </c>
      <c r="K217" s="18" t="s">
        <v>10</v>
      </c>
      <c r="L217" s="49">
        <v>15461.3</v>
      </c>
      <c r="M217" s="70"/>
      <c r="N217" s="40"/>
    </row>
    <row r="218" spans="1:14" x14ac:dyDescent="0.25">
      <c r="A218" s="92"/>
      <c r="B218" s="24" t="s">
        <v>12</v>
      </c>
      <c r="C218" s="1" t="s">
        <v>10</v>
      </c>
      <c r="D218" s="1" t="s">
        <v>10</v>
      </c>
      <c r="E218" s="18" t="s">
        <v>10</v>
      </c>
      <c r="F218" s="18">
        <v>0</v>
      </c>
      <c r="G218" s="18" t="s">
        <v>10</v>
      </c>
      <c r="H218" s="18"/>
      <c r="I218" s="18" t="s">
        <v>10</v>
      </c>
      <c r="J218" s="18"/>
      <c r="K218" s="18" t="s">
        <v>10</v>
      </c>
      <c r="L218" s="18"/>
      <c r="M218" s="70"/>
    </row>
    <row r="219" spans="1:14" x14ac:dyDescent="0.25">
      <c r="A219" s="92"/>
      <c r="B219" s="24" t="s">
        <v>13</v>
      </c>
      <c r="C219" s="1" t="s">
        <v>10</v>
      </c>
      <c r="D219" s="1" t="s">
        <v>10</v>
      </c>
      <c r="E219" s="18" t="s">
        <v>10</v>
      </c>
      <c r="F219" s="18">
        <v>0</v>
      </c>
      <c r="G219" s="18" t="s">
        <v>10</v>
      </c>
      <c r="H219" s="18"/>
      <c r="I219" s="18" t="s">
        <v>10</v>
      </c>
      <c r="J219" s="18"/>
      <c r="K219" s="18" t="s">
        <v>10</v>
      </c>
      <c r="L219" s="18"/>
      <c r="M219" s="70"/>
    </row>
    <row r="220" spans="1:14" x14ac:dyDescent="0.25">
      <c r="A220" s="92"/>
      <c r="B220" s="24" t="s">
        <v>1</v>
      </c>
      <c r="C220" s="1" t="s">
        <v>10</v>
      </c>
      <c r="D220" s="1" t="s">
        <v>10</v>
      </c>
      <c r="E220" s="18" t="s">
        <v>10</v>
      </c>
      <c r="F220" s="18">
        <v>0</v>
      </c>
      <c r="G220" s="18" t="s">
        <v>10</v>
      </c>
      <c r="H220" s="18"/>
      <c r="I220" s="18" t="s">
        <v>10</v>
      </c>
      <c r="J220" s="18"/>
      <c r="K220" s="18" t="s">
        <v>10</v>
      </c>
      <c r="L220" s="18"/>
      <c r="M220" s="70"/>
    </row>
    <row r="221" spans="1:14" ht="48.75" customHeight="1" x14ac:dyDescent="0.25">
      <c r="A221" s="92"/>
      <c r="B221" s="24" t="s">
        <v>124</v>
      </c>
      <c r="C221" s="1" t="s">
        <v>10</v>
      </c>
      <c r="D221" s="1" t="s">
        <v>10</v>
      </c>
      <c r="E221" s="18" t="s">
        <v>10</v>
      </c>
      <c r="F221" s="18" t="s">
        <v>10</v>
      </c>
      <c r="G221" s="1" t="s">
        <v>10</v>
      </c>
      <c r="H221" s="18" t="s">
        <v>10</v>
      </c>
      <c r="I221" s="1" t="s">
        <v>10</v>
      </c>
      <c r="J221" s="1" t="s">
        <v>10</v>
      </c>
      <c r="K221" s="18" t="s">
        <v>10</v>
      </c>
      <c r="L221" s="18" t="s">
        <v>10</v>
      </c>
      <c r="M221" s="70" t="s">
        <v>181</v>
      </c>
    </row>
    <row r="222" spans="1:14" x14ac:dyDescent="0.25">
      <c r="A222" s="92"/>
      <c r="B222" s="24" t="s">
        <v>11</v>
      </c>
      <c r="C222" s="1" t="s">
        <v>10</v>
      </c>
      <c r="D222" s="1" t="s">
        <v>10</v>
      </c>
      <c r="E222" s="18" t="s">
        <v>10</v>
      </c>
      <c r="F222" s="18">
        <v>30000</v>
      </c>
      <c r="G222" s="18" t="s">
        <v>10</v>
      </c>
      <c r="H222" s="18">
        <v>13636.748759999999</v>
      </c>
      <c r="I222" s="18" t="s">
        <v>10</v>
      </c>
      <c r="J222" s="18">
        <v>10459</v>
      </c>
      <c r="K222" s="18" t="s">
        <v>10</v>
      </c>
      <c r="L222" s="49">
        <v>10458.530000000001</v>
      </c>
      <c r="M222" s="70"/>
    </row>
    <row r="223" spans="1:14" x14ac:dyDescent="0.25">
      <c r="A223" s="92"/>
      <c r="B223" s="24" t="s">
        <v>0</v>
      </c>
      <c r="C223" s="1" t="s">
        <v>10</v>
      </c>
      <c r="D223" s="1" t="s">
        <v>10</v>
      </c>
      <c r="E223" s="18" t="s">
        <v>10</v>
      </c>
      <c r="F223" s="18">
        <v>30000</v>
      </c>
      <c r="G223" s="18" t="s">
        <v>10</v>
      </c>
      <c r="H223" s="18">
        <v>13636.748759999999</v>
      </c>
      <c r="I223" s="18" t="s">
        <v>10</v>
      </c>
      <c r="J223" s="18">
        <v>10459</v>
      </c>
      <c r="K223" s="18" t="s">
        <v>10</v>
      </c>
      <c r="L223" s="49">
        <v>10458.530000000001</v>
      </c>
      <c r="M223" s="70"/>
    </row>
    <row r="224" spans="1:14" x14ac:dyDescent="0.25">
      <c r="A224" s="92"/>
      <c r="B224" s="24" t="s">
        <v>12</v>
      </c>
      <c r="C224" s="1" t="s">
        <v>10</v>
      </c>
      <c r="D224" s="1" t="s">
        <v>10</v>
      </c>
      <c r="E224" s="18" t="s">
        <v>10</v>
      </c>
      <c r="F224" s="18">
        <v>0</v>
      </c>
      <c r="G224" s="18" t="s">
        <v>10</v>
      </c>
      <c r="H224" s="18"/>
      <c r="I224" s="18" t="s">
        <v>10</v>
      </c>
      <c r="J224" s="18"/>
      <c r="K224" s="18" t="s">
        <v>10</v>
      </c>
      <c r="L224" s="18"/>
      <c r="M224" s="70"/>
    </row>
    <row r="225" spans="1:13" x14ac:dyDescent="0.25">
      <c r="A225" s="92"/>
      <c r="B225" s="24" t="s">
        <v>13</v>
      </c>
      <c r="C225" s="1" t="s">
        <v>10</v>
      </c>
      <c r="D225" s="1" t="s">
        <v>10</v>
      </c>
      <c r="E225" s="18" t="s">
        <v>10</v>
      </c>
      <c r="F225" s="18">
        <v>0</v>
      </c>
      <c r="G225" s="18" t="s">
        <v>10</v>
      </c>
      <c r="H225" s="18"/>
      <c r="I225" s="18" t="s">
        <v>10</v>
      </c>
      <c r="J225" s="18"/>
      <c r="K225" s="18" t="s">
        <v>10</v>
      </c>
      <c r="L225" s="18"/>
      <c r="M225" s="70"/>
    </row>
    <row r="226" spans="1:13" ht="26.25" customHeight="1" x14ac:dyDescent="0.25">
      <c r="A226" s="92"/>
      <c r="B226" s="24" t="s">
        <v>1</v>
      </c>
      <c r="C226" s="1" t="s">
        <v>10</v>
      </c>
      <c r="D226" s="1" t="s">
        <v>10</v>
      </c>
      <c r="E226" s="18" t="s">
        <v>10</v>
      </c>
      <c r="F226" s="18">
        <v>0</v>
      </c>
      <c r="G226" s="18" t="s">
        <v>10</v>
      </c>
      <c r="H226" s="18"/>
      <c r="I226" s="18" t="s">
        <v>10</v>
      </c>
      <c r="J226" s="18"/>
      <c r="K226" s="18" t="s">
        <v>10</v>
      </c>
      <c r="L226" s="18"/>
      <c r="M226" s="70"/>
    </row>
    <row r="227" spans="1:13" ht="60.75" customHeight="1" x14ac:dyDescent="0.25">
      <c r="A227" s="92"/>
      <c r="B227" s="24" t="s">
        <v>125</v>
      </c>
      <c r="C227" s="1" t="s">
        <v>10</v>
      </c>
      <c r="D227" s="1" t="s">
        <v>10</v>
      </c>
      <c r="E227" s="1" t="s">
        <v>10</v>
      </c>
      <c r="F227" s="1" t="s">
        <v>10</v>
      </c>
      <c r="G227" s="18" t="s">
        <v>10</v>
      </c>
      <c r="H227" s="1" t="s">
        <v>10</v>
      </c>
      <c r="I227" s="1" t="s">
        <v>10</v>
      </c>
      <c r="J227" s="1" t="s">
        <v>10</v>
      </c>
      <c r="K227" s="18" t="s">
        <v>10</v>
      </c>
      <c r="L227" s="18" t="s">
        <v>10</v>
      </c>
      <c r="M227" s="70" t="s">
        <v>97</v>
      </c>
    </row>
    <row r="228" spans="1:13" ht="21.75" customHeight="1" x14ac:dyDescent="0.25">
      <c r="A228" s="92"/>
      <c r="B228" s="24" t="s">
        <v>11</v>
      </c>
      <c r="C228" s="1" t="s">
        <v>10</v>
      </c>
      <c r="D228" s="1" t="s">
        <v>10</v>
      </c>
      <c r="E228" s="18" t="s">
        <v>10</v>
      </c>
      <c r="F228" s="18">
        <v>2000</v>
      </c>
      <c r="G228" s="18" t="s">
        <v>10</v>
      </c>
      <c r="H228" s="18">
        <v>1779.22495</v>
      </c>
      <c r="I228" s="18" t="s">
        <v>10</v>
      </c>
      <c r="J228" s="18">
        <v>1542</v>
      </c>
      <c r="K228" s="18" t="s">
        <v>10</v>
      </c>
      <c r="L228" s="49">
        <v>1542.35</v>
      </c>
      <c r="M228" s="70"/>
    </row>
    <row r="229" spans="1:13" x14ac:dyDescent="0.25">
      <c r="A229" s="92"/>
      <c r="B229" s="24" t="s">
        <v>0</v>
      </c>
      <c r="C229" s="1" t="s">
        <v>10</v>
      </c>
      <c r="D229" s="1" t="s">
        <v>10</v>
      </c>
      <c r="E229" s="18" t="s">
        <v>10</v>
      </c>
      <c r="F229" s="18">
        <v>2000</v>
      </c>
      <c r="G229" s="18" t="s">
        <v>10</v>
      </c>
      <c r="H229" s="18">
        <v>1779.22495</v>
      </c>
      <c r="I229" s="18" t="s">
        <v>10</v>
      </c>
      <c r="J229" s="18">
        <v>1542</v>
      </c>
      <c r="K229" s="18" t="s">
        <v>10</v>
      </c>
      <c r="L229" s="49">
        <v>1542.35</v>
      </c>
      <c r="M229" s="70"/>
    </row>
    <row r="230" spans="1:13" x14ac:dyDescent="0.25">
      <c r="A230" s="92"/>
      <c r="B230" s="24" t="s">
        <v>12</v>
      </c>
      <c r="C230" s="1" t="s">
        <v>10</v>
      </c>
      <c r="D230" s="1" t="s">
        <v>10</v>
      </c>
      <c r="E230" s="18" t="s">
        <v>10</v>
      </c>
      <c r="F230" s="18">
        <v>0</v>
      </c>
      <c r="G230" s="18" t="s">
        <v>10</v>
      </c>
      <c r="H230" s="18"/>
      <c r="I230" s="18" t="s">
        <v>10</v>
      </c>
      <c r="J230" s="18"/>
      <c r="K230" s="18" t="s">
        <v>10</v>
      </c>
      <c r="L230" s="18"/>
      <c r="M230" s="70"/>
    </row>
    <row r="231" spans="1:13" x14ac:dyDescent="0.25">
      <c r="A231" s="92"/>
      <c r="B231" s="24" t="s">
        <v>13</v>
      </c>
      <c r="C231" s="1" t="s">
        <v>10</v>
      </c>
      <c r="D231" s="1" t="s">
        <v>10</v>
      </c>
      <c r="E231" s="18" t="s">
        <v>10</v>
      </c>
      <c r="F231" s="18">
        <v>0</v>
      </c>
      <c r="G231" s="18" t="s">
        <v>10</v>
      </c>
      <c r="H231" s="18"/>
      <c r="I231" s="18" t="s">
        <v>10</v>
      </c>
      <c r="J231" s="18"/>
      <c r="K231" s="18" t="s">
        <v>10</v>
      </c>
      <c r="L231" s="18"/>
      <c r="M231" s="70"/>
    </row>
    <row r="232" spans="1:13" ht="32.25" customHeight="1" x14ac:dyDescent="0.25">
      <c r="A232" s="92"/>
      <c r="B232" s="24" t="s">
        <v>1</v>
      </c>
      <c r="C232" s="1" t="s">
        <v>10</v>
      </c>
      <c r="D232" s="1" t="s">
        <v>10</v>
      </c>
      <c r="E232" s="18" t="s">
        <v>10</v>
      </c>
      <c r="F232" s="18">
        <v>0</v>
      </c>
      <c r="G232" s="18" t="s">
        <v>10</v>
      </c>
      <c r="H232" s="18"/>
      <c r="I232" s="18" t="s">
        <v>10</v>
      </c>
      <c r="J232" s="18"/>
      <c r="K232" s="18" t="s">
        <v>10</v>
      </c>
      <c r="L232" s="18"/>
      <c r="M232" s="70"/>
    </row>
    <row r="233" spans="1:13" ht="24" x14ac:dyDescent="0.25">
      <c r="A233" s="92"/>
      <c r="B233" s="24" t="s">
        <v>126</v>
      </c>
      <c r="C233" s="1" t="s">
        <v>10</v>
      </c>
      <c r="D233" s="1" t="s">
        <v>10</v>
      </c>
      <c r="E233" s="1" t="s">
        <v>10</v>
      </c>
      <c r="F233" s="1" t="s">
        <v>10</v>
      </c>
      <c r="G233" s="18" t="s">
        <v>10</v>
      </c>
      <c r="H233" s="1" t="s">
        <v>10</v>
      </c>
      <c r="I233" s="1" t="s">
        <v>10</v>
      </c>
      <c r="J233" s="1" t="s">
        <v>10</v>
      </c>
      <c r="K233" s="18" t="s">
        <v>10</v>
      </c>
      <c r="L233" s="18" t="s">
        <v>10</v>
      </c>
      <c r="M233" s="70" t="s">
        <v>98</v>
      </c>
    </row>
    <row r="234" spans="1:13" x14ac:dyDescent="0.25">
      <c r="A234" s="92"/>
      <c r="B234" s="24" t="s">
        <v>11</v>
      </c>
      <c r="C234" s="1" t="s">
        <v>10</v>
      </c>
      <c r="D234" s="1" t="s">
        <v>10</v>
      </c>
      <c r="E234" s="18" t="s">
        <v>10</v>
      </c>
      <c r="F234" s="18">
        <v>18000</v>
      </c>
      <c r="G234" s="18" t="s">
        <v>10</v>
      </c>
      <c r="H234" s="18">
        <v>17978.448840000001</v>
      </c>
      <c r="I234" s="18" t="s">
        <v>10</v>
      </c>
      <c r="J234" s="18">
        <v>17771</v>
      </c>
      <c r="K234" s="18" t="s">
        <v>10</v>
      </c>
      <c r="L234" s="49">
        <v>17770.89</v>
      </c>
      <c r="M234" s="70"/>
    </row>
    <row r="235" spans="1:13" x14ac:dyDescent="0.25">
      <c r="A235" s="92"/>
      <c r="B235" s="24" t="s">
        <v>0</v>
      </c>
      <c r="C235" s="1" t="s">
        <v>10</v>
      </c>
      <c r="D235" s="1" t="s">
        <v>10</v>
      </c>
      <c r="E235" s="18" t="s">
        <v>10</v>
      </c>
      <c r="F235" s="18">
        <v>18000</v>
      </c>
      <c r="G235" s="18" t="s">
        <v>10</v>
      </c>
      <c r="H235" s="18">
        <v>17978.448840000001</v>
      </c>
      <c r="I235" s="18" t="s">
        <v>10</v>
      </c>
      <c r="J235" s="18">
        <v>17771</v>
      </c>
      <c r="K235" s="18" t="s">
        <v>10</v>
      </c>
      <c r="L235" s="49">
        <v>17770.89</v>
      </c>
      <c r="M235" s="70"/>
    </row>
    <row r="236" spans="1:13" x14ac:dyDescent="0.25">
      <c r="A236" s="92"/>
      <c r="B236" s="24" t="s">
        <v>12</v>
      </c>
      <c r="C236" s="1" t="s">
        <v>10</v>
      </c>
      <c r="D236" s="1" t="s">
        <v>10</v>
      </c>
      <c r="E236" s="18" t="s">
        <v>10</v>
      </c>
      <c r="F236" s="18">
        <v>0</v>
      </c>
      <c r="G236" s="18" t="s">
        <v>10</v>
      </c>
      <c r="H236" s="18"/>
      <c r="I236" s="18" t="s">
        <v>10</v>
      </c>
      <c r="J236" s="18"/>
      <c r="K236" s="18" t="s">
        <v>10</v>
      </c>
      <c r="L236" s="18"/>
      <c r="M236" s="70"/>
    </row>
    <row r="237" spans="1:13" x14ac:dyDescent="0.25">
      <c r="A237" s="92"/>
      <c r="B237" s="24" t="s">
        <v>13</v>
      </c>
      <c r="C237" s="1" t="s">
        <v>10</v>
      </c>
      <c r="D237" s="1" t="s">
        <v>10</v>
      </c>
      <c r="E237" s="18" t="s">
        <v>10</v>
      </c>
      <c r="F237" s="18">
        <v>0</v>
      </c>
      <c r="G237" s="18" t="s">
        <v>10</v>
      </c>
      <c r="H237" s="18"/>
      <c r="I237" s="18" t="s">
        <v>10</v>
      </c>
      <c r="J237" s="18"/>
      <c r="K237" s="18" t="s">
        <v>10</v>
      </c>
      <c r="L237" s="18"/>
      <c r="M237" s="70"/>
    </row>
    <row r="238" spans="1:13" x14ac:dyDescent="0.25">
      <c r="A238" s="92"/>
      <c r="B238" s="24" t="s">
        <v>1</v>
      </c>
      <c r="C238" s="1" t="s">
        <v>10</v>
      </c>
      <c r="D238" s="1" t="s">
        <v>10</v>
      </c>
      <c r="E238" s="18" t="s">
        <v>10</v>
      </c>
      <c r="F238" s="18">
        <v>0</v>
      </c>
      <c r="G238" s="18" t="s">
        <v>10</v>
      </c>
      <c r="H238" s="18"/>
      <c r="I238" s="18" t="s">
        <v>10</v>
      </c>
      <c r="J238" s="18"/>
      <c r="K238" s="18" t="s">
        <v>10</v>
      </c>
      <c r="L238" s="18"/>
      <c r="M238" s="70"/>
    </row>
    <row r="239" spans="1:13" ht="57" customHeight="1" x14ac:dyDescent="0.25">
      <c r="A239" s="92"/>
      <c r="B239" s="24" t="s">
        <v>127</v>
      </c>
      <c r="C239" s="1" t="s">
        <v>10</v>
      </c>
      <c r="D239" s="1" t="s">
        <v>10</v>
      </c>
      <c r="E239" s="1" t="s">
        <v>10</v>
      </c>
      <c r="F239" s="1" t="s">
        <v>10</v>
      </c>
      <c r="G239" s="18" t="s">
        <v>10</v>
      </c>
      <c r="H239" s="1" t="s">
        <v>10</v>
      </c>
      <c r="I239" s="1" t="s">
        <v>10</v>
      </c>
      <c r="J239" s="1" t="s">
        <v>10</v>
      </c>
      <c r="K239" s="18" t="s">
        <v>10</v>
      </c>
      <c r="L239" s="18" t="s">
        <v>10</v>
      </c>
      <c r="M239" s="70" t="s">
        <v>99</v>
      </c>
    </row>
    <row r="240" spans="1:13" ht="27.75" customHeight="1" x14ac:dyDescent="0.25">
      <c r="A240" s="92"/>
      <c r="B240" s="24" t="s">
        <v>11</v>
      </c>
      <c r="C240" s="1" t="s">
        <v>10</v>
      </c>
      <c r="D240" s="1" t="s">
        <v>10</v>
      </c>
      <c r="E240" s="18" t="s">
        <v>10</v>
      </c>
      <c r="F240" s="18">
        <v>9545</v>
      </c>
      <c r="G240" s="18" t="s">
        <v>10</v>
      </c>
      <c r="H240" s="18">
        <v>1425.38527</v>
      </c>
      <c r="I240" s="18" t="s">
        <v>10</v>
      </c>
      <c r="J240" s="18">
        <v>87</v>
      </c>
      <c r="K240" s="18" t="s">
        <v>10</v>
      </c>
      <c r="L240" s="18">
        <v>87.07</v>
      </c>
      <c r="M240" s="70"/>
    </row>
    <row r="241" spans="1:13" x14ac:dyDescent="0.25">
      <c r="A241" s="92"/>
      <c r="B241" s="24" t="s">
        <v>0</v>
      </c>
      <c r="C241" s="1" t="s">
        <v>10</v>
      </c>
      <c r="D241" s="1" t="s">
        <v>10</v>
      </c>
      <c r="E241" s="18" t="s">
        <v>10</v>
      </c>
      <c r="F241" s="18">
        <v>9545</v>
      </c>
      <c r="G241" s="18" t="s">
        <v>10</v>
      </c>
      <c r="H241" s="18">
        <v>1425.38527</v>
      </c>
      <c r="I241" s="18" t="s">
        <v>10</v>
      </c>
      <c r="J241" s="18">
        <v>87</v>
      </c>
      <c r="K241" s="18" t="s">
        <v>10</v>
      </c>
      <c r="L241" s="18">
        <v>87.07</v>
      </c>
      <c r="M241" s="70"/>
    </row>
    <row r="242" spans="1:13" x14ac:dyDescent="0.25">
      <c r="A242" s="92"/>
      <c r="B242" s="24" t="s">
        <v>12</v>
      </c>
      <c r="C242" s="1" t="s">
        <v>10</v>
      </c>
      <c r="D242" s="1" t="s">
        <v>10</v>
      </c>
      <c r="E242" s="18" t="s">
        <v>10</v>
      </c>
      <c r="F242" s="18">
        <v>0</v>
      </c>
      <c r="G242" s="18" t="s">
        <v>10</v>
      </c>
      <c r="H242" s="18"/>
      <c r="I242" s="18" t="s">
        <v>10</v>
      </c>
      <c r="J242" s="18"/>
      <c r="K242" s="18" t="s">
        <v>10</v>
      </c>
      <c r="L242" s="18"/>
      <c r="M242" s="70"/>
    </row>
    <row r="243" spans="1:13" x14ac:dyDescent="0.25">
      <c r="A243" s="92"/>
      <c r="B243" s="24" t="s">
        <v>13</v>
      </c>
      <c r="C243" s="1" t="s">
        <v>10</v>
      </c>
      <c r="D243" s="1" t="s">
        <v>10</v>
      </c>
      <c r="E243" s="18" t="s">
        <v>10</v>
      </c>
      <c r="F243" s="18">
        <v>0</v>
      </c>
      <c r="G243" s="18" t="s">
        <v>10</v>
      </c>
      <c r="H243" s="18"/>
      <c r="I243" s="18" t="s">
        <v>10</v>
      </c>
      <c r="J243" s="18"/>
      <c r="K243" s="18" t="s">
        <v>10</v>
      </c>
      <c r="L243" s="18"/>
      <c r="M243" s="70"/>
    </row>
    <row r="244" spans="1:13" ht="16.5" customHeight="1" x14ac:dyDescent="0.25">
      <c r="A244" s="92"/>
      <c r="B244" s="24" t="s">
        <v>1</v>
      </c>
      <c r="C244" s="1" t="s">
        <v>10</v>
      </c>
      <c r="D244" s="1" t="s">
        <v>10</v>
      </c>
      <c r="E244" s="18" t="s">
        <v>10</v>
      </c>
      <c r="F244" s="18">
        <v>0</v>
      </c>
      <c r="G244" s="18" t="s">
        <v>10</v>
      </c>
      <c r="H244" s="18"/>
      <c r="I244" s="18" t="s">
        <v>10</v>
      </c>
      <c r="J244" s="18"/>
      <c r="K244" s="18" t="s">
        <v>10</v>
      </c>
      <c r="L244" s="18"/>
      <c r="M244" s="70"/>
    </row>
    <row r="245" spans="1:13" ht="48" x14ac:dyDescent="0.25">
      <c r="A245" s="92"/>
      <c r="B245" s="24" t="s">
        <v>128</v>
      </c>
      <c r="C245" s="1" t="s">
        <v>10</v>
      </c>
      <c r="D245" s="1" t="s">
        <v>10</v>
      </c>
      <c r="E245" s="1" t="s">
        <v>10</v>
      </c>
      <c r="F245" s="1" t="s">
        <v>10</v>
      </c>
      <c r="G245" s="18" t="s">
        <v>10</v>
      </c>
      <c r="H245" s="1" t="s">
        <v>10</v>
      </c>
      <c r="I245" s="1" t="s">
        <v>10</v>
      </c>
      <c r="J245" s="1" t="s">
        <v>10</v>
      </c>
      <c r="K245" s="18" t="s">
        <v>10</v>
      </c>
      <c r="L245" s="18" t="s">
        <v>10</v>
      </c>
      <c r="M245" s="70" t="s">
        <v>152</v>
      </c>
    </row>
    <row r="246" spans="1:13" x14ac:dyDescent="0.25">
      <c r="A246" s="92"/>
      <c r="B246" s="24" t="s">
        <v>11</v>
      </c>
      <c r="C246" s="1" t="s">
        <v>10</v>
      </c>
      <c r="D246" s="1" t="s">
        <v>10</v>
      </c>
      <c r="E246" s="18" t="s">
        <v>10</v>
      </c>
      <c r="F246" s="18">
        <v>300</v>
      </c>
      <c r="G246" s="18" t="s">
        <v>10</v>
      </c>
      <c r="H246" s="18">
        <v>197.75</v>
      </c>
      <c r="I246" s="18" t="s">
        <v>10</v>
      </c>
      <c r="J246" s="18">
        <v>197.8</v>
      </c>
      <c r="K246" s="18" t="s">
        <v>10</v>
      </c>
      <c r="L246" s="18">
        <v>197.7</v>
      </c>
      <c r="M246" s="70"/>
    </row>
    <row r="247" spans="1:13" x14ac:dyDescent="0.25">
      <c r="A247" s="92"/>
      <c r="B247" s="24" t="s">
        <v>0</v>
      </c>
      <c r="C247" s="1" t="s">
        <v>10</v>
      </c>
      <c r="D247" s="1" t="s">
        <v>10</v>
      </c>
      <c r="E247" s="18" t="s">
        <v>10</v>
      </c>
      <c r="F247" s="18">
        <v>300</v>
      </c>
      <c r="G247" s="18" t="s">
        <v>10</v>
      </c>
      <c r="H247" s="18">
        <v>197.75</v>
      </c>
      <c r="I247" s="18" t="s">
        <v>10</v>
      </c>
      <c r="J247" s="18">
        <v>197.8</v>
      </c>
      <c r="K247" s="18" t="s">
        <v>10</v>
      </c>
      <c r="L247" s="18">
        <v>197.7</v>
      </c>
      <c r="M247" s="70"/>
    </row>
    <row r="248" spans="1:13" x14ac:dyDescent="0.25">
      <c r="A248" s="92"/>
      <c r="B248" s="24" t="s">
        <v>12</v>
      </c>
      <c r="C248" s="1" t="s">
        <v>10</v>
      </c>
      <c r="D248" s="1" t="s">
        <v>10</v>
      </c>
      <c r="E248" s="18" t="s">
        <v>10</v>
      </c>
      <c r="F248" s="18">
        <v>0</v>
      </c>
      <c r="G248" s="18" t="s">
        <v>10</v>
      </c>
      <c r="H248" s="18"/>
      <c r="I248" s="18" t="s">
        <v>10</v>
      </c>
      <c r="J248" s="18"/>
      <c r="K248" s="18" t="s">
        <v>10</v>
      </c>
      <c r="L248" s="18"/>
      <c r="M248" s="70"/>
    </row>
    <row r="249" spans="1:13" x14ac:dyDescent="0.25">
      <c r="A249" s="92"/>
      <c r="B249" s="24" t="s">
        <v>13</v>
      </c>
      <c r="C249" s="1" t="s">
        <v>10</v>
      </c>
      <c r="D249" s="1" t="s">
        <v>10</v>
      </c>
      <c r="E249" s="18" t="s">
        <v>10</v>
      </c>
      <c r="F249" s="18">
        <v>0</v>
      </c>
      <c r="G249" s="18" t="s">
        <v>10</v>
      </c>
      <c r="H249" s="18"/>
      <c r="I249" s="18" t="s">
        <v>10</v>
      </c>
      <c r="J249" s="18"/>
      <c r="K249" s="18" t="s">
        <v>10</v>
      </c>
      <c r="L249" s="18"/>
      <c r="M249" s="70"/>
    </row>
    <row r="250" spans="1:13" x14ac:dyDescent="0.25">
      <c r="A250" s="92"/>
      <c r="B250" s="24" t="s">
        <v>1</v>
      </c>
      <c r="C250" s="1" t="s">
        <v>10</v>
      </c>
      <c r="D250" s="1" t="s">
        <v>10</v>
      </c>
      <c r="E250" s="18" t="s">
        <v>10</v>
      </c>
      <c r="F250" s="18">
        <v>0</v>
      </c>
      <c r="G250" s="18" t="s">
        <v>10</v>
      </c>
      <c r="H250" s="18"/>
      <c r="I250" s="18" t="s">
        <v>10</v>
      </c>
      <c r="J250" s="18"/>
      <c r="K250" s="18" t="s">
        <v>10</v>
      </c>
      <c r="L250" s="18"/>
      <c r="M250" s="70"/>
    </row>
    <row r="251" spans="1:13" ht="36" x14ac:dyDescent="0.25">
      <c r="A251" s="92"/>
      <c r="B251" s="24" t="s">
        <v>67</v>
      </c>
      <c r="C251" s="1" t="s">
        <v>10</v>
      </c>
      <c r="D251" s="1" t="s">
        <v>10</v>
      </c>
      <c r="E251" s="1" t="s">
        <v>10</v>
      </c>
      <c r="F251" s="1" t="s">
        <v>10</v>
      </c>
      <c r="G251" s="18" t="s">
        <v>10</v>
      </c>
      <c r="H251" s="1" t="s">
        <v>10</v>
      </c>
      <c r="I251" s="1" t="s">
        <v>10</v>
      </c>
      <c r="J251" s="1" t="s">
        <v>10</v>
      </c>
      <c r="K251" s="18" t="s">
        <v>10</v>
      </c>
      <c r="L251" s="18" t="s">
        <v>10</v>
      </c>
      <c r="M251" s="70" t="s">
        <v>153</v>
      </c>
    </row>
    <row r="252" spans="1:13" x14ac:dyDescent="0.25">
      <c r="A252" s="92"/>
      <c r="B252" s="24" t="s">
        <v>11</v>
      </c>
      <c r="C252" s="1" t="s">
        <v>10</v>
      </c>
      <c r="D252" s="1" t="s">
        <v>10</v>
      </c>
      <c r="E252" s="18" t="s">
        <v>10</v>
      </c>
      <c r="F252" s="18">
        <f>F253</f>
        <v>3500</v>
      </c>
      <c r="G252" s="18" t="s">
        <v>10</v>
      </c>
      <c r="H252" s="18">
        <v>1740.18418</v>
      </c>
      <c r="I252" s="18" t="s">
        <v>10</v>
      </c>
      <c r="J252" s="18">
        <v>1605</v>
      </c>
      <c r="K252" s="18" t="s">
        <v>10</v>
      </c>
      <c r="L252" s="18">
        <v>1605.2</v>
      </c>
      <c r="M252" s="70"/>
    </row>
    <row r="253" spans="1:13" x14ac:dyDescent="0.25">
      <c r="A253" s="92"/>
      <c r="B253" s="24" t="s">
        <v>0</v>
      </c>
      <c r="C253" s="1" t="s">
        <v>10</v>
      </c>
      <c r="D253" s="1" t="s">
        <v>10</v>
      </c>
      <c r="E253" s="18" t="s">
        <v>10</v>
      </c>
      <c r="F253" s="18">
        <v>3500</v>
      </c>
      <c r="G253" s="18" t="s">
        <v>10</v>
      </c>
      <c r="H253" s="18">
        <v>1740.18418</v>
      </c>
      <c r="I253" s="18" t="s">
        <v>10</v>
      </c>
      <c r="J253" s="18">
        <v>1605</v>
      </c>
      <c r="K253" s="18" t="s">
        <v>10</v>
      </c>
      <c r="L253" s="18">
        <v>1605.2</v>
      </c>
      <c r="M253" s="70"/>
    </row>
    <row r="254" spans="1:13" x14ac:dyDescent="0.25">
      <c r="A254" s="92"/>
      <c r="B254" s="24" t="s">
        <v>12</v>
      </c>
      <c r="C254" s="1" t="s">
        <v>10</v>
      </c>
      <c r="D254" s="1" t="s">
        <v>10</v>
      </c>
      <c r="E254" s="18" t="s">
        <v>10</v>
      </c>
      <c r="F254" s="18">
        <v>0</v>
      </c>
      <c r="G254" s="18" t="s">
        <v>10</v>
      </c>
      <c r="H254" s="18"/>
      <c r="I254" s="18" t="s">
        <v>10</v>
      </c>
      <c r="J254" s="18"/>
      <c r="K254" s="18" t="s">
        <v>10</v>
      </c>
      <c r="L254" s="18"/>
      <c r="M254" s="70"/>
    </row>
    <row r="255" spans="1:13" x14ac:dyDescent="0.25">
      <c r="A255" s="92"/>
      <c r="B255" s="24" t="s">
        <v>13</v>
      </c>
      <c r="C255" s="1" t="s">
        <v>10</v>
      </c>
      <c r="D255" s="1" t="s">
        <v>10</v>
      </c>
      <c r="E255" s="18" t="s">
        <v>10</v>
      </c>
      <c r="F255" s="18">
        <v>0</v>
      </c>
      <c r="G255" s="18" t="s">
        <v>10</v>
      </c>
      <c r="H255" s="18"/>
      <c r="I255" s="18" t="s">
        <v>10</v>
      </c>
      <c r="J255" s="18"/>
      <c r="K255" s="18" t="s">
        <v>10</v>
      </c>
      <c r="L255" s="18"/>
      <c r="M255" s="70"/>
    </row>
    <row r="256" spans="1:13" x14ac:dyDescent="0.25">
      <c r="A256" s="92"/>
      <c r="B256" s="24" t="s">
        <v>1</v>
      </c>
      <c r="C256" s="1" t="s">
        <v>10</v>
      </c>
      <c r="D256" s="1" t="s">
        <v>10</v>
      </c>
      <c r="E256" s="18" t="s">
        <v>10</v>
      </c>
      <c r="F256" s="18">
        <v>0</v>
      </c>
      <c r="G256" s="18" t="s">
        <v>10</v>
      </c>
      <c r="H256" s="18"/>
      <c r="I256" s="18" t="s">
        <v>10</v>
      </c>
      <c r="J256" s="18"/>
      <c r="K256" s="18" t="s">
        <v>10</v>
      </c>
      <c r="L256" s="18"/>
      <c r="M256" s="70"/>
    </row>
    <row r="257" spans="1:13" ht="39" customHeight="1" x14ac:dyDescent="0.25">
      <c r="A257" s="92"/>
      <c r="B257" s="24" t="s">
        <v>129</v>
      </c>
      <c r="C257" s="1" t="s">
        <v>10</v>
      </c>
      <c r="D257" s="1" t="s">
        <v>10</v>
      </c>
      <c r="E257" s="18" t="s">
        <v>10</v>
      </c>
      <c r="F257" s="1" t="s">
        <v>10</v>
      </c>
      <c r="G257" s="1" t="s">
        <v>10</v>
      </c>
      <c r="H257" s="1" t="s">
        <v>10</v>
      </c>
      <c r="I257" s="1" t="s">
        <v>10</v>
      </c>
      <c r="J257" s="1" t="s">
        <v>10</v>
      </c>
      <c r="K257" s="18" t="s">
        <v>10</v>
      </c>
      <c r="L257" s="18" t="s">
        <v>10</v>
      </c>
      <c r="M257" s="70" t="s">
        <v>182</v>
      </c>
    </row>
    <row r="258" spans="1:13" x14ac:dyDescent="0.25">
      <c r="A258" s="92"/>
      <c r="B258" s="24" t="s">
        <v>11</v>
      </c>
      <c r="C258" s="1" t="s">
        <v>10</v>
      </c>
      <c r="D258" s="1" t="s">
        <v>10</v>
      </c>
      <c r="E258" s="18" t="s">
        <v>10</v>
      </c>
      <c r="F258" s="18">
        <v>9316.5</v>
      </c>
      <c r="G258" s="18" t="s">
        <v>10</v>
      </c>
      <c r="H258" s="18">
        <v>512.99658999999997</v>
      </c>
      <c r="I258" s="18" t="s">
        <v>10</v>
      </c>
      <c r="J258" s="18">
        <v>512.99658999999997</v>
      </c>
      <c r="K258" s="18" t="s">
        <v>10</v>
      </c>
      <c r="L258" s="18">
        <v>512.99658999999997</v>
      </c>
      <c r="M258" s="70"/>
    </row>
    <row r="259" spans="1:13" x14ac:dyDescent="0.25">
      <c r="A259" s="92"/>
      <c r="B259" s="24" t="s">
        <v>0</v>
      </c>
      <c r="C259" s="1" t="s">
        <v>10</v>
      </c>
      <c r="D259" s="1" t="s">
        <v>10</v>
      </c>
      <c r="E259" s="18" t="s">
        <v>10</v>
      </c>
      <c r="F259" s="18">
        <v>9316.5</v>
      </c>
      <c r="G259" s="18" t="s">
        <v>10</v>
      </c>
      <c r="H259" s="18">
        <v>512.99658999999997</v>
      </c>
      <c r="I259" s="18" t="s">
        <v>10</v>
      </c>
      <c r="J259" s="18">
        <v>512.99658999999997</v>
      </c>
      <c r="K259" s="18" t="s">
        <v>10</v>
      </c>
      <c r="L259" s="18">
        <v>512.99658999999997</v>
      </c>
      <c r="M259" s="70"/>
    </row>
    <row r="260" spans="1:13" x14ac:dyDescent="0.25">
      <c r="A260" s="92"/>
      <c r="B260" s="24" t="s">
        <v>12</v>
      </c>
      <c r="C260" s="1" t="s">
        <v>10</v>
      </c>
      <c r="D260" s="1" t="s">
        <v>10</v>
      </c>
      <c r="E260" s="18" t="s">
        <v>10</v>
      </c>
      <c r="F260" s="18"/>
      <c r="G260" s="18" t="s">
        <v>10</v>
      </c>
      <c r="H260" s="18"/>
      <c r="I260" s="18" t="s">
        <v>10</v>
      </c>
      <c r="J260" s="18"/>
      <c r="K260" s="18" t="s">
        <v>10</v>
      </c>
      <c r="L260" s="18"/>
      <c r="M260" s="70"/>
    </row>
    <row r="261" spans="1:13" x14ac:dyDescent="0.25">
      <c r="A261" s="92"/>
      <c r="B261" s="24" t="s">
        <v>13</v>
      </c>
      <c r="C261" s="1" t="s">
        <v>10</v>
      </c>
      <c r="D261" s="1" t="s">
        <v>10</v>
      </c>
      <c r="E261" s="18" t="s">
        <v>10</v>
      </c>
      <c r="F261" s="18">
        <v>0</v>
      </c>
      <c r="G261" s="18" t="s">
        <v>10</v>
      </c>
      <c r="H261" s="18"/>
      <c r="I261" s="18" t="s">
        <v>10</v>
      </c>
      <c r="J261" s="18"/>
      <c r="K261" s="18" t="s">
        <v>10</v>
      </c>
      <c r="L261" s="18"/>
      <c r="M261" s="70"/>
    </row>
    <row r="262" spans="1:13" ht="13.5" customHeight="1" x14ac:dyDescent="0.25">
      <c r="A262" s="92"/>
      <c r="B262" s="24" t="s">
        <v>1</v>
      </c>
      <c r="C262" s="1" t="s">
        <v>10</v>
      </c>
      <c r="D262" s="1" t="s">
        <v>10</v>
      </c>
      <c r="E262" s="18" t="s">
        <v>10</v>
      </c>
      <c r="F262" s="18">
        <v>0</v>
      </c>
      <c r="G262" s="18" t="s">
        <v>10</v>
      </c>
      <c r="H262" s="18"/>
      <c r="I262" s="18" t="s">
        <v>10</v>
      </c>
      <c r="J262" s="18"/>
      <c r="K262" s="18" t="s">
        <v>10</v>
      </c>
      <c r="L262" s="18"/>
      <c r="M262" s="70"/>
    </row>
    <row r="263" spans="1:13" ht="60" x14ac:dyDescent="0.25">
      <c r="A263" s="92"/>
      <c r="B263" s="24" t="s">
        <v>130</v>
      </c>
      <c r="C263" s="1" t="s">
        <v>10</v>
      </c>
      <c r="D263" s="1" t="s">
        <v>10</v>
      </c>
      <c r="E263" s="1" t="s">
        <v>10</v>
      </c>
      <c r="F263" s="1" t="s">
        <v>10</v>
      </c>
      <c r="G263" s="18" t="s">
        <v>10</v>
      </c>
      <c r="H263" s="1" t="s">
        <v>10</v>
      </c>
      <c r="I263" s="1" t="s">
        <v>10</v>
      </c>
      <c r="J263" s="1" t="s">
        <v>10</v>
      </c>
      <c r="K263" s="18" t="s">
        <v>10</v>
      </c>
      <c r="L263" s="18" t="s">
        <v>10</v>
      </c>
      <c r="M263" s="70" t="s">
        <v>100</v>
      </c>
    </row>
    <row r="264" spans="1:13" x14ac:dyDescent="0.25">
      <c r="A264" s="92"/>
      <c r="B264" s="24" t="s">
        <v>11</v>
      </c>
      <c r="C264" s="1" t="s">
        <v>10</v>
      </c>
      <c r="D264" s="1" t="s">
        <v>10</v>
      </c>
      <c r="E264" s="18" t="s">
        <v>10</v>
      </c>
      <c r="F264" s="18">
        <v>4000</v>
      </c>
      <c r="G264" s="18" t="s">
        <v>10</v>
      </c>
      <c r="H264" s="18">
        <v>144.32992999999999</v>
      </c>
      <c r="I264" s="18" t="s">
        <v>10</v>
      </c>
      <c r="J264" s="18">
        <v>144</v>
      </c>
      <c r="K264" s="18" t="s">
        <v>10</v>
      </c>
      <c r="L264" s="49">
        <v>144.30000000000001</v>
      </c>
      <c r="M264" s="70"/>
    </row>
    <row r="265" spans="1:13" x14ac:dyDescent="0.25">
      <c r="A265" s="92"/>
      <c r="B265" s="24" t="s">
        <v>0</v>
      </c>
      <c r="C265" s="1" t="s">
        <v>10</v>
      </c>
      <c r="D265" s="1" t="s">
        <v>10</v>
      </c>
      <c r="E265" s="18" t="s">
        <v>10</v>
      </c>
      <c r="F265" s="18">
        <v>4000</v>
      </c>
      <c r="G265" s="18" t="s">
        <v>10</v>
      </c>
      <c r="H265" s="18">
        <v>144.32992999999999</v>
      </c>
      <c r="I265" s="18" t="s">
        <v>10</v>
      </c>
      <c r="J265" s="18">
        <v>144</v>
      </c>
      <c r="K265" s="18" t="s">
        <v>10</v>
      </c>
      <c r="L265" s="49">
        <v>144.30000000000001</v>
      </c>
      <c r="M265" s="70"/>
    </row>
    <row r="266" spans="1:13" x14ac:dyDescent="0.25">
      <c r="A266" s="92"/>
      <c r="B266" s="24" t="s">
        <v>12</v>
      </c>
      <c r="C266" s="1" t="s">
        <v>10</v>
      </c>
      <c r="D266" s="1" t="s">
        <v>10</v>
      </c>
      <c r="E266" s="18" t="s">
        <v>10</v>
      </c>
      <c r="F266" s="18">
        <v>0</v>
      </c>
      <c r="G266" s="18" t="s">
        <v>10</v>
      </c>
      <c r="H266" s="18"/>
      <c r="I266" s="18" t="s">
        <v>10</v>
      </c>
      <c r="J266" s="18"/>
      <c r="K266" s="18" t="s">
        <v>10</v>
      </c>
      <c r="L266" s="18"/>
      <c r="M266" s="70"/>
    </row>
    <row r="267" spans="1:13" x14ac:dyDescent="0.25">
      <c r="A267" s="92"/>
      <c r="B267" s="24" t="s">
        <v>13</v>
      </c>
      <c r="C267" s="1" t="s">
        <v>10</v>
      </c>
      <c r="D267" s="1" t="s">
        <v>10</v>
      </c>
      <c r="E267" s="18" t="s">
        <v>10</v>
      </c>
      <c r="F267" s="18">
        <v>0</v>
      </c>
      <c r="G267" s="18" t="s">
        <v>10</v>
      </c>
      <c r="H267" s="18"/>
      <c r="I267" s="18" t="s">
        <v>10</v>
      </c>
      <c r="J267" s="18"/>
      <c r="K267" s="18" t="s">
        <v>10</v>
      </c>
      <c r="L267" s="18"/>
      <c r="M267" s="70"/>
    </row>
    <row r="268" spans="1:13" x14ac:dyDescent="0.25">
      <c r="A268" s="92"/>
      <c r="B268" s="24" t="s">
        <v>1</v>
      </c>
      <c r="C268" s="1" t="s">
        <v>10</v>
      </c>
      <c r="D268" s="1" t="s">
        <v>10</v>
      </c>
      <c r="E268" s="18" t="s">
        <v>10</v>
      </c>
      <c r="F268" s="18">
        <v>0</v>
      </c>
      <c r="G268" s="18" t="s">
        <v>10</v>
      </c>
      <c r="H268" s="18"/>
      <c r="I268" s="18" t="s">
        <v>10</v>
      </c>
      <c r="J268" s="18"/>
      <c r="K268" s="18" t="s">
        <v>10</v>
      </c>
      <c r="L268" s="18"/>
      <c r="M268" s="70"/>
    </row>
    <row r="269" spans="1:13" ht="48" x14ac:dyDescent="0.25">
      <c r="A269" s="92"/>
      <c r="B269" s="24" t="s">
        <v>131</v>
      </c>
      <c r="C269" s="1" t="s">
        <v>10</v>
      </c>
      <c r="D269" s="1" t="s">
        <v>10</v>
      </c>
      <c r="E269" s="18" t="s">
        <v>10</v>
      </c>
      <c r="F269" s="18" t="s">
        <v>10</v>
      </c>
      <c r="G269" s="18" t="s">
        <v>10</v>
      </c>
      <c r="H269" s="1" t="s">
        <v>10</v>
      </c>
      <c r="I269" s="1" t="s">
        <v>10</v>
      </c>
      <c r="J269" s="1" t="s">
        <v>10</v>
      </c>
      <c r="K269" s="18" t="s">
        <v>10</v>
      </c>
      <c r="L269" s="18" t="s">
        <v>10</v>
      </c>
      <c r="M269" s="70" t="s">
        <v>101</v>
      </c>
    </row>
    <row r="270" spans="1:13" x14ac:dyDescent="0.25">
      <c r="A270" s="92"/>
      <c r="B270" s="24" t="s">
        <v>11</v>
      </c>
      <c r="C270" s="1" t="s">
        <v>10</v>
      </c>
      <c r="D270" s="1" t="s">
        <v>10</v>
      </c>
      <c r="E270" s="18" t="s">
        <v>10</v>
      </c>
      <c r="F270" s="18">
        <v>1000</v>
      </c>
      <c r="G270" s="18" t="s">
        <v>10</v>
      </c>
      <c r="H270" s="18">
        <v>984.52215000000001</v>
      </c>
      <c r="I270" s="18" t="s">
        <v>10</v>
      </c>
      <c r="J270" s="18">
        <v>243</v>
      </c>
      <c r="K270" s="18" t="s">
        <v>10</v>
      </c>
      <c r="L270" s="49">
        <v>243.24</v>
      </c>
      <c r="M270" s="70"/>
    </row>
    <row r="271" spans="1:13" x14ac:dyDescent="0.25">
      <c r="A271" s="92"/>
      <c r="B271" s="24" t="s">
        <v>0</v>
      </c>
      <c r="C271" s="1" t="s">
        <v>10</v>
      </c>
      <c r="D271" s="1" t="s">
        <v>10</v>
      </c>
      <c r="E271" s="18" t="s">
        <v>10</v>
      </c>
      <c r="F271" s="18">
        <v>1000</v>
      </c>
      <c r="G271" s="18" t="s">
        <v>10</v>
      </c>
      <c r="H271" s="18">
        <v>984.52215000000001</v>
      </c>
      <c r="I271" s="18" t="s">
        <v>10</v>
      </c>
      <c r="J271" s="18">
        <v>243</v>
      </c>
      <c r="K271" s="18" t="s">
        <v>10</v>
      </c>
      <c r="L271" s="49">
        <v>243.24</v>
      </c>
      <c r="M271" s="70"/>
    </row>
    <row r="272" spans="1:13" x14ac:dyDescent="0.25">
      <c r="A272" s="92"/>
      <c r="B272" s="24" t="s">
        <v>12</v>
      </c>
      <c r="C272" s="1" t="s">
        <v>10</v>
      </c>
      <c r="D272" s="1" t="s">
        <v>10</v>
      </c>
      <c r="E272" s="18" t="s">
        <v>10</v>
      </c>
      <c r="F272" s="18">
        <v>0</v>
      </c>
      <c r="G272" s="18" t="s">
        <v>10</v>
      </c>
      <c r="H272" s="18"/>
      <c r="I272" s="18" t="s">
        <v>10</v>
      </c>
      <c r="J272" s="18"/>
      <c r="K272" s="18" t="s">
        <v>10</v>
      </c>
      <c r="L272" s="18"/>
      <c r="M272" s="70"/>
    </row>
    <row r="273" spans="1:13" x14ac:dyDescent="0.25">
      <c r="A273" s="92"/>
      <c r="B273" s="24" t="s">
        <v>13</v>
      </c>
      <c r="C273" s="1" t="s">
        <v>10</v>
      </c>
      <c r="D273" s="1" t="s">
        <v>10</v>
      </c>
      <c r="E273" s="18" t="s">
        <v>10</v>
      </c>
      <c r="F273" s="18">
        <v>0</v>
      </c>
      <c r="G273" s="18" t="s">
        <v>10</v>
      </c>
      <c r="H273" s="18"/>
      <c r="I273" s="18" t="s">
        <v>10</v>
      </c>
      <c r="J273" s="18"/>
      <c r="K273" s="18" t="s">
        <v>10</v>
      </c>
      <c r="L273" s="18"/>
      <c r="M273" s="70"/>
    </row>
    <row r="274" spans="1:13" x14ac:dyDescent="0.25">
      <c r="A274" s="92"/>
      <c r="B274" s="24" t="s">
        <v>1</v>
      </c>
      <c r="C274" s="1" t="s">
        <v>10</v>
      </c>
      <c r="D274" s="1" t="s">
        <v>10</v>
      </c>
      <c r="E274" s="18" t="s">
        <v>10</v>
      </c>
      <c r="F274" s="18">
        <v>0</v>
      </c>
      <c r="G274" s="18" t="s">
        <v>10</v>
      </c>
      <c r="H274" s="18"/>
      <c r="I274" s="18" t="s">
        <v>10</v>
      </c>
      <c r="J274" s="18"/>
      <c r="K274" s="18" t="s">
        <v>10</v>
      </c>
      <c r="L274" s="18"/>
      <c r="M274" s="70"/>
    </row>
    <row r="275" spans="1:13" ht="60" x14ac:dyDescent="0.25">
      <c r="A275" s="92"/>
      <c r="B275" s="24" t="s">
        <v>132</v>
      </c>
      <c r="C275" s="1" t="s">
        <v>10</v>
      </c>
      <c r="D275" s="1" t="s">
        <v>10</v>
      </c>
      <c r="E275" s="1" t="s">
        <v>10</v>
      </c>
      <c r="F275" s="1" t="s">
        <v>10</v>
      </c>
      <c r="G275" s="1" t="s">
        <v>10</v>
      </c>
      <c r="H275" s="18" t="s">
        <v>10</v>
      </c>
      <c r="I275" s="1" t="s">
        <v>10</v>
      </c>
      <c r="J275" s="1" t="s">
        <v>10</v>
      </c>
      <c r="K275" s="1" t="s">
        <v>10</v>
      </c>
      <c r="L275" s="18" t="s">
        <v>10</v>
      </c>
      <c r="M275" s="70" t="s">
        <v>102</v>
      </c>
    </row>
    <row r="276" spans="1:13" x14ac:dyDescent="0.25">
      <c r="A276" s="92"/>
      <c r="B276" s="24" t="s">
        <v>11</v>
      </c>
      <c r="C276" s="1" t="s">
        <v>10</v>
      </c>
      <c r="D276" s="1" t="s">
        <v>10</v>
      </c>
      <c r="E276" s="18" t="s">
        <v>10</v>
      </c>
      <c r="F276" s="18">
        <v>2400</v>
      </c>
      <c r="G276" s="18" t="s">
        <v>10</v>
      </c>
      <c r="H276" s="18">
        <v>1949.14337</v>
      </c>
      <c r="I276" s="18" t="s">
        <v>10</v>
      </c>
      <c r="J276" s="18">
        <v>990</v>
      </c>
      <c r="K276" s="18" t="s">
        <v>10</v>
      </c>
      <c r="L276" s="49">
        <v>990.10400000000004</v>
      </c>
      <c r="M276" s="70"/>
    </row>
    <row r="277" spans="1:13" x14ac:dyDescent="0.25">
      <c r="A277" s="92"/>
      <c r="B277" s="24" t="s">
        <v>0</v>
      </c>
      <c r="C277" s="1" t="s">
        <v>10</v>
      </c>
      <c r="D277" s="1" t="s">
        <v>10</v>
      </c>
      <c r="E277" s="18" t="s">
        <v>10</v>
      </c>
      <c r="F277" s="18">
        <v>2400</v>
      </c>
      <c r="G277" s="18" t="s">
        <v>10</v>
      </c>
      <c r="H277" s="18">
        <v>1949.14337</v>
      </c>
      <c r="I277" s="18" t="s">
        <v>10</v>
      </c>
      <c r="J277" s="18">
        <v>990</v>
      </c>
      <c r="K277" s="18" t="s">
        <v>10</v>
      </c>
      <c r="L277" s="49">
        <v>990.10400000000004</v>
      </c>
      <c r="M277" s="70"/>
    </row>
    <row r="278" spans="1:13" x14ac:dyDescent="0.25">
      <c r="A278" s="92"/>
      <c r="B278" s="24" t="s">
        <v>12</v>
      </c>
      <c r="C278" s="1" t="s">
        <v>10</v>
      </c>
      <c r="D278" s="1" t="s">
        <v>10</v>
      </c>
      <c r="E278" s="18" t="s">
        <v>10</v>
      </c>
      <c r="F278" s="18">
        <v>0</v>
      </c>
      <c r="G278" s="18" t="s">
        <v>10</v>
      </c>
      <c r="H278" s="18"/>
      <c r="I278" s="18" t="s">
        <v>10</v>
      </c>
      <c r="J278" s="18"/>
      <c r="K278" s="18" t="s">
        <v>10</v>
      </c>
      <c r="L278" s="18"/>
      <c r="M278" s="70"/>
    </row>
    <row r="279" spans="1:13" x14ac:dyDescent="0.25">
      <c r="A279" s="92"/>
      <c r="B279" s="24" t="s">
        <v>13</v>
      </c>
      <c r="C279" s="1" t="s">
        <v>10</v>
      </c>
      <c r="D279" s="1" t="s">
        <v>10</v>
      </c>
      <c r="E279" s="18" t="s">
        <v>10</v>
      </c>
      <c r="F279" s="18">
        <v>0</v>
      </c>
      <c r="G279" s="18" t="s">
        <v>10</v>
      </c>
      <c r="H279" s="18"/>
      <c r="I279" s="18" t="s">
        <v>10</v>
      </c>
      <c r="J279" s="18"/>
      <c r="K279" s="18" t="s">
        <v>10</v>
      </c>
      <c r="L279" s="18"/>
      <c r="M279" s="70"/>
    </row>
    <row r="280" spans="1:13" x14ac:dyDescent="0.25">
      <c r="A280" s="92"/>
      <c r="B280" s="24" t="s">
        <v>1</v>
      </c>
      <c r="C280" s="1" t="s">
        <v>10</v>
      </c>
      <c r="D280" s="1" t="s">
        <v>10</v>
      </c>
      <c r="E280" s="18" t="s">
        <v>10</v>
      </c>
      <c r="F280" s="18">
        <v>0</v>
      </c>
      <c r="G280" s="18" t="s">
        <v>10</v>
      </c>
      <c r="H280" s="18"/>
      <c r="I280" s="18" t="s">
        <v>10</v>
      </c>
      <c r="J280" s="18"/>
      <c r="K280" s="18" t="s">
        <v>10</v>
      </c>
      <c r="L280" s="18"/>
      <c r="M280" s="70"/>
    </row>
    <row r="281" spans="1:13" ht="36" x14ac:dyDescent="0.25">
      <c r="A281" s="92"/>
      <c r="B281" s="24" t="s">
        <v>68</v>
      </c>
      <c r="C281" s="1" t="s">
        <v>10</v>
      </c>
      <c r="D281" s="1" t="s">
        <v>10</v>
      </c>
      <c r="E281" s="18">
        <v>484.1</v>
      </c>
      <c r="F281" s="18">
        <v>25.8</v>
      </c>
      <c r="G281" s="18" t="s">
        <v>10</v>
      </c>
      <c r="H281" s="1" t="s">
        <v>10</v>
      </c>
      <c r="I281" s="1" t="s">
        <v>10</v>
      </c>
      <c r="J281" s="1" t="s">
        <v>10</v>
      </c>
      <c r="K281" s="18" t="s">
        <v>10</v>
      </c>
      <c r="L281" s="18" t="s">
        <v>10</v>
      </c>
      <c r="M281" s="70" t="s">
        <v>89</v>
      </c>
    </row>
    <row r="282" spans="1:13" x14ac:dyDescent="0.25">
      <c r="A282" s="92"/>
      <c r="B282" s="24" t="s">
        <v>11</v>
      </c>
      <c r="C282" s="1" t="s">
        <v>10</v>
      </c>
      <c r="D282" s="1" t="s">
        <v>10</v>
      </c>
      <c r="E282" s="18" t="s">
        <v>10</v>
      </c>
      <c r="F282" s="18">
        <v>12500</v>
      </c>
      <c r="G282" s="18" t="s">
        <v>10</v>
      </c>
      <c r="H282" s="18">
        <v>6233.4045900000001</v>
      </c>
      <c r="I282" s="18" t="s">
        <v>10</v>
      </c>
      <c r="J282" s="18">
        <v>6233</v>
      </c>
      <c r="K282" s="18" t="s">
        <v>10</v>
      </c>
      <c r="L282" s="49">
        <v>6233.4</v>
      </c>
      <c r="M282" s="70"/>
    </row>
    <row r="283" spans="1:13" x14ac:dyDescent="0.25">
      <c r="A283" s="92"/>
      <c r="B283" s="24" t="s">
        <v>0</v>
      </c>
      <c r="C283" s="1" t="s">
        <v>10</v>
      </c>
      <c r="D283" s="1" t="s">
        <v>10</v>
      </c>
      <c r="E283" s="18" t="s">
        <v>10</v>
      </c>
      <c r="F283" s="18">
        <v>12500</v>
      </c>
      <c r="G283" s="18" t="s">
        <v>10</v>
      </c>
      <c r="H283" s="18">
        <v>6233.4045900000001</v>
      </c>
      <c r="I283" s="18" t="s">
        <v>10</v>
      </c>
      <c r="J283" s="18">
        <v>6233</v>
      </c>
      <c r="K283" s="18" t="s">
        <v>10</v>
      </c>
      <c r="L283" s="49">
        <v>6233.4</v>
      </c>
      <c r="M283" s="70"/>
    </row>
    <row r="284" spans="1:13" x14ac:dyDescent="0.25">
      <c r="A284" s="92"/>
      <c r="B284" s="24" t="s">
        <v>12</v>
      </c>
      <c r="C284" s="1" t="s">
        <v>10</v>
      </c>
      <c r="D284" s="1" t="s">
        <v>10</v>
      </c>
      <c r="E284" s="18" t="s">
        <v>10</v>
      </c>
      <c r="F284" s="18">
        <v>0</v>
      </c>
      <c r="G284" s="18" t="s">
        <v>10</v>
      </c>
      <c r="H284" s="18"/>
      <c r="I284" s="18" t="s">
        <v>10</v>
      </c>
      <c r="J284" s="18"/>
      <c r="K284" s="18" t="s">
        <v>10</v>
      </c>
      <c r="L284" s="18"/>
      <c r="M284" s="70"/>
    </row>
    <row r="285" spans="1:13" x14ac:dyDescent="0.25">
      <c r="A285" s="92"/>
      <c r="B285" s="24" t="s">
        <v>13</v>
      </c>
      <c r="C285" s="1" t="s">
        <v>10</v>
      </c>
      <c r="D285" s="1" t="s">
        <v>10</v>
      </c>
      <c r="E285" s="18" t="s">
        <v>10</v>
      </c>
      <c r="F285" s="18">
        <v>0</v>
      </c>
      <c r="G285" s="18" t="s">
        <v>10</v>
      </c>
      <c r="H285" s="18"/>
      <c r="I285" s="18" t="s">
        <v>10</v>
      </c>
      <c r="J285" s="18"/>
      <c r="K285" s="18" t="s">
        <v>10</v>
      </c>
      <c r="L285" s="18"/>
      <c r="M285" s="70"/>
    </row>
    <row r="286" spans="1:13" x14ac:dyDescent="0.25">
      <c r="A286" s="92"/>
      <c r="B286" s="24" t="s">
        <v>1</v>
      </c>
      <c r="C286" s="1" t="s">
        <v>10</v>
      </c>
      <c r="D286" s="1" t="s">
        <v>10</v>
      </c>
      <c r="E286" s="18" t="s">
        <v>10</v>
      </c>
      <c r="F286" s="18">
        <v>0</v>
      </c>
      <c r="G286" s="18" t="s">
        <v>10</v>
      </c>
      <c r="H286" s="18"/>
      <c r="I286" s="18" t="s">
        <v>10</v>
      </c>
      <c r="J286" s="42"/>
      <c r="K286" s="42" t="s">
        <v>10</v>
      </c>
      <c r="L286" s="42"/>
      <c r="M286" s="70"/>
    </row>
    <row r="287" spans="1:13" ht="24" x14ac:dyDescent="0.25">
      <c r="A287" s="92"/>
      <c r="B287" s="24" t="s">
        <v>66</v>
      </c>
      <c r="C287" s="1" t="s">
        <v>10</v>
      </c>
      <c r="D287" s="1" t="s">
        <v>10</v>
      </c>
      <c r="E287" s="1" t="s">
        <v>10</v>
      </c>
      <c r="F287" s="1" t="s">
        <v>10</v>
      </c>
      <c r="G287" s="18" t="s">
        <v>10</v>
      </c>
      <c r="H287" s="1" t="s">
        <v>10</v>
      </c>
      <c r="I287" s="1" t="s">
        <v>10</v>
      </c>
      <c r="J287" s="1" t="s">
        <v>10</v>
      </c>
      <c r="K287" s="18" t="s">
        <v>10</v>
      </c>
      <c r="L287" s="18" t="s">
        <v>10</v>
      </c>
      <c r="M287" s="102" t="s">
        <v>154</v>
      </c>
    </row>
    <row r="288" spans="1:13" x14ac:dyDescent="0.25">
      <c r="A288" s="92"/>
      <c r="B288" s="24" t="s">
        <v>11</v>
      </c>
      <c r="C288" s="1" t="s">
        <v>10</v>
      </c>
      <c r="D288" s="1" t="s">
        <v>10</v>
      </c>
      <c r="E288" s="18" t="s">
        <v>10</v>
      </c>
      <c r="F288" s="18">
        <f>F289+F291</f>
        <v>6852.6</v>
      </c>
      <c r="G288" s="18" t="s">
        <v>10</v>
      </c>
      <c r="H288" s="18">
        <f>H289+H291</f>
        <v>6852.6</v>
      </c>
      <c r="I288" s="50" t="s">
        <v>10</v>
      </c>
      <c r="J288" s="18">
        <f>J289+J291</f>
        <v>6852.6</v>
      </c>
      <c r="K288" s="18" t="s">
        <v>10</v>
      </c>
      <c r="L288" s="18">
        <f>L289+L291</f>
        <v>6852.6</v>
      </c>
      <c r="M288" s="102"/>
    </row>
    <row r="289" spans="1:14" x14ac:dyDescent="0.25">
      <c r="A289" s="92"/>
      <c r="B289" s="24" t="s">
        <v>0</v>
      </c>
      <c r="C289" s="1" t="s">
        <v>10</v>
      </c>
      <c r="D289" s="1" t="s">
        <v>10</v>
      </c>
      <c r="E289" s="18" t="s">
        <v>10</v>
      </c>
      <c r="F289" s="18">
        <v>6510</v>
      </c>
      <c r="G289" s="18" t="s">
        <v>10</v>
      </c>
      <c r="H289" s="18">
        <v>6510</v>
      </c>
      <c r="I289" s="50" t="s">
        <v>10</v>
      </c>
      <c r="J289" s="18">
        <v>6510</v>
      </c>
      <c r="K289" s="18" t="s">
        <v>10</v>
      </c>
      <c r="L289" s="18">
        <v>6510</v>
      </c>
      <c r="M289" s="102"/>
    </row>
    <row r="290" spans="1:14" x14ac:dyDescent="0.25">
      <c r="A290" s="92"/>
      <c r="B290" s="24" t="s">
        <v>12</v>
      </c>
      <c r="C290" s="1" t="s">
        <v>10</v>
      </c>
      <c r="D290" s="1" t="s">
        <v>10</v>
      </c>
      <c r="E290" s="18" t="s">
        <v>10</v>
      </c>
      <c r="F290" s="18">
        <v>0</v>
      </c>
      <c r="G290" s="18" t="s">
        <v>10</v>
      </c>
      <c r="H290" s="18">
        <v>0</v>
      </c>
      <c r="I290" s="50" t="s">
        <v>10</v>
      </c>
      <c r="J290" s="18">
        <v>0</v>
      </c>
      <c r="K290" s="18" t="s">
        <v>10</v>
      </c>
      <c r="L290" s="18">
        <v>0</v>
      </c>
      <c r="M290" s="102"/>
    </row>
    <row r="291" spans="1:14" x14ac:dyDescent="0.25">
      <c r="A291" s="92"/>
      <c r="B291" s="24" t="s">
        <v>13</v>
      </c>
      <c r="C291" s="1" t="s">
        <v>10</v>
      </c>
      <c r="D291" s="1" t="s">
        <v>10</v>
      </c>
      <c r="E291" s="18" t="s">
        <v>10</v>
      </c>
      <c r="F291" s="18">
        <v>342.6</v>
      </c>
      <c r="G291" s="18" t="s">
        <v>10</v>
      </c>
      <c r="H291" s="18">
        <v>342.6</v>
      </c>
      <c r="I291" s="18" t="s">
        <v>10</v>
      </c>
      <c r="J291" s="43">
        <v>342.6</v>
      </c>
      <c r="K291" s="43" t="s">
        <v>10</v>
      </c>
      <c r="L291" s="43">
        <v>342.6</v>
      </c>
      <c r="M291" s="70"/>
    </row>
    <row r="292" spans="1:14" x14ac:dyDescent="0.25">
      <c r="A292" s="92"/>
      <c r="B292" s="24" t="s">
        <v>1</v>
      </c>
      <c r="C292" s="1" t="s">
        <v>10</v>
      </c>
      <c r="D292" s="1" t="s">
        <v>10</v>
      </c>
      <c r="E292" s="18" t="s">
        <v>10</v>
      </c>
      <c r="F292" s="18">
        <v>0</v>
      </c>
      <c r="G292" s="18" t="s">
        <v>10</v>
      </c>
      <c r="H292" s="18"/>
      <c r="I292" s="18" t="s">
        <v>10</v>
      </c>
      <c r="J292" s="18"/>
      <c r="K292" s="18" t="s">
        <v>10</v>
      </c>
      <c r="L292" s="18"/>
      <c r="M292" s="70"/>
    </row>
    <row r="293" spans="1:14" ht="59.25" customHeight="1" x14ac:dyDescent="0.25">
      <c r="A293" s="92"/>
      <c r="B293" s="24" t="s">
        <v>107</v>
      </c>
      <c r="C293" s="1" t="s">
        <v>10</v>
      </c>
      <c r="D293" s="1" t="s">
        <v>10</v>
      </c>
      <c r="E293" s="1" t="s">
        <v>10</v>
      </c>
      <c r="F293" s="1" t="s">
        <v>10</v>
      </c>
      <c r="G293" s="18" t="s">
        <v>10</v>
      </c>
      <c r="H293" s="1" t="s">
        <v>10</v>
      </c>
      <c r="I293" s="1" t="s">
        <v>10</v>
      </c>
      <c r="J293" s="1" t="s">
        <v>10</v>
      </c>
      <c r="K293" s="18" t="s">
        <v>10</v>
      </c>
      <c r="L293" s="18" t="s">
        <v>10</v>
      </c>
      <c r="M293" s="70" t="s">
        <v>167</v>
      </c>
      <c r="N293" s="68"/>
    </row>
    <row r="294" spans="1:14" x14ac:dyDescent="0.25">
      <c r="A294" s="92"/>
      <c r="B294" s="24" t="s">
        <v>11</v>
      </c>
      <c r="C294" s="1" t="s">
        <v>10</v>
      </c>
      <c r="D294" s="1" t="s">
        <v>10</v>
      </c>
      <c r="E294" s="18" t="s">
        <v>10</v>
      </c>
      <c r="F294" s="56">
        <f>F295+F296</f>
        <v>49328</v>
      </c>
      <c r="G294" s="18" t="s">
        <v>10</v>
      </c>
      <c r="H294" s="18">
        <v>0</v>
      </c>
      <c r="I294" s="18" t="s">
        <v>10</v>
      </c>
      <c r="J294" s="18">
        <v>0</v>
      </c>
      <c r="K294" s="18" t="s">
        <v>10</v>
      </c>
      <c r="L294" s="18">
        <v>0</v>
      </c>
      <c r="M294" s="70"/>
      <c r="N294" s="68"/>
    </row>
    <row r="295" spans="1:14" x14ac:dyDescent="0.25">
      <c r="A295" s="92"/>
      <c r="B295" s="24" t="s">
        <v>0</v>
      </c>
      <c r="C295" s="1" t="s">
        <v>10</v>
      </c>
      <c r="D295" s="1" t="s">
        <v>10</v>
      </c>
      <c r="E295" s="18" t="s">
        <v>10</v>
      </c>
      <c r="F295" s="18">
        <v>20000</v>
      </c>
      <c r="G295" s="18" t="s">
        <v>10</v>
      </c>
      <c r="H295" s="18">
        <v>0</v>
      </c>
      <c r="I295" s="18" t="s">
        <v>10</v>
      </c>
      <c r="J295" s="18">
        <v>0</v>
      </c>
      <c r="K295" s="18" t="s">
        <v>10</v>
      </c>
      <c r="L295" s="18">
        <v>0</v>
      </c>
      <c r="M295" s="70"/>
      <c r="N295" s="68"/>
    </row>
    <row r="296" spans="1:14" x14ac:dyDescent="0.25">
      <c r="A296" s="92"/>
      <c r="B296" s="24" t="s">
        <v>12</v>
      </c>
      <c r="C296" s="1" t="s">
        <v>10</v>
      </c>
      <c r="D296" s="1" t="s">
        <v>10</v>
      </c>
      <c r="E296" s="18" t="s">
        <v>10</v>
      </c>
      <c r="F296" s="18">
        <v>29328</v>
      </c>
      <c r="G296" s="18" t="s">
        <v>10</v>
      </c>
      <c r="H296" s="18"/>
      <c r="I296" s="18" t="s">
        <v>10</v>
      </c>
      <c r="J296" s="18"/>
      <c r="K296" s="18" t="s">
        <v>10</v>
      </c>
      <c r="L296" s="18"/>
      <c r="M296" s="70"/>
      <c r="N296" s="68"/>
    </row>
    <row r="297" spans="1:14" x14ac:dyDescent="0.25">
      <c r="A297" s="92"/>
      <c r="B297" s="24" t="s">
        <v>13</v>
      </c>
      <c r="C297" s="1" t="s">
        <v>10</v>
      </c>
      <c r="D297" s="1" t="s">
        <v>10</v>
      </c>
      <c r="E297" s="18" t="s">
        <v>10</v>
      </c>
      <c r="F297" s="18" t="s">
        <v>10</v>
      </c>
      <c r="G297" s="18" t="s">
        <v>10</v>
      </c>
      <c r="H297" s="18"/>
      <c r="I297" s="18" t="s">
        <v>10</v>
      </c>
      <c r="J297" s="18"/>
      <c r="K297" s="18" t="s">
        <v>10</v>
      </c>
      <c r="L297" s="18"/>
      <c r="M297" s="70"/>
      <c r="N297" s="68"/>
    </row>
    <row r="298" spans="1:14" x14ac:dyDescent="0.25">
      <c r="A298" s="92"/>
      <c r="B298" s="24" t="s">
        <v>1</v>
      </c>
      <c r="C298" s="1" t="s">
        <v>10</v>
      </c>
      <c r="D298" s="1" t="s">
        <v>10</v>
      </c>
      <c r="E298" s="18" t="s">
        <v>10</v>
      </c>
      <c r="F298" s="18" t="s">
        <v>10</v>
      </c>
      <c r="G298" s="18" t="s">
        <v>10</v>
      </c>
      <c r="H298" s="18"/>
      <c r="I298" s="18" t="s">
        <v>10</v>
      </c>
      <c r="J298" s="18"/>
      <c r="K298" s="18" t="s">
        <v>10</v>
      </c>
      <c r="L298" s="18"/>
      <c r="M298" s="70"/>
      <c r="N298" s="68"/>
    </row>
    <row r="299" spans="1:14" ht="42.75" customHeight="1" x14ac:dyDescent="0.25">
      <c r="A299" s="92"/>
      <c r="B299" s="24" t="s">
        <v>108</v>
      </c>
      <c r="C299" s="1" t="s">
        <v>10</v>
      </c>
      <c r="D299" s="1" t="s">
        <v>10</v>
      </c>
      <c r="E299" s="18" t="s">
        <v>10</v>
      </c>
      <c r="F299" s="18" t="s">
        <v>10</v>
      </c>
      <c r="G299" s="18" t="s">
        <v>10</v>
      </c>
      <c r="H299" s="1" t="s">
        <v>10</v>
      </c>
      <c r="I299" s="1" t="s">
        <v>10</v>
      </c>
      <c r="J299" s="1" t="s">
        <v>10</v>
      </c>
      <c r="K299" s="18" t="s">
        <v>10</v>
      </c>
      <c r="L299" s="18" t="s">
        <v>10</v>
      </c>
      <c r="M299" s="70" t="s">
        <v>155</v>
      </c>
      <c r="N299" s="69"/>
    </row>
    <row r="300" spans="1:14" x14ac:dyDescent="0.25">
      <c r="A300" s="92"/>
      <c r="B300" s="24" t="s">
        <v>11</v>
      </c>
      <c r="C300" s="1" t="s">
        <v>10</v>
      </c>
      <c r="D300" s="1" t="s">
        <v>10</v>
      </c>
      <c r="E300" s="18" t="s">
        <v>10</v>
      </c>
      <c r="F300" s="18">
        <v>5000</v>
      </c>
      <c r="G300" s="18" t="s">
        <v>10</v>
      </c>
      <c r="H300" s="18">
        <v>0</v>
      </c>
      <c r="I300" s="18" t="s">
        <v>10</v>
      </c>
      <c r="J300" s="18">
        <v>0</v>
      </c>
      <c r="K300" s="18" t="s">
        <v>10</v>
      </c>
      <c r="L300" s="18">
        <v>0</v>
      </c>
      <c r="M300" s="70"/>
      <c r="N300" s="69"/>
    </row>
    <row r="301" spans="1:14" x14ac:dyDescent="0.25">
      <c r="A301" s="92"/>
      <c r="B301" s="24" t="s">
        <v>0</v>
      </c>
      <c r="C301" s="1" t="s">
        <v>10</v>
      </c>
      <c r="D301" s="1" t="s">
        <v>10</v>
      </c>
      <c r="E301" s="18" t="s">
        <v>10</v>
      </c>
      <c r="F301" s="18">
        <v>5000</v>
      </c>
      <c r="G301" s="18" t="s">
        <v>10</v>
      </c>
      <c r="H301" s="18">
        <v>0</v>
      </c>
      <c r="I301" s="18" t="s">
        <v>10</v>
      </c>
      <c r="J301" s="18">
        <v>0</v>
      </c>
      <c r="K301" s="18" t="s">
        <v>10</v>
      </c>
      <c r="L301" s="18">
        <v>0</v>
      </c>
      <c r="M301" s="70"/>
      <c r="N301" s="69"/>
    </row>
    <row r="302" spans="1:14" x14ac:dyDescent="0.25">
      <c r="A302" s="92"/>
      <c r="B302" s="24" t="s">
        <v>12</v>
      </c>
      <c r="C302" s="1" t="s">
        <v>10</v>
      </c>
      <c r="D302" s="1" t="s">
        <v>10</v>
      </c>
      <c r="E302" s="18" t="s">
        <v>10</v>
      </c>
      <c r="F302" s="18">
        <v>0</v>
      </c>
      <c r="G302" s="18" t="s">
        <v>10</v>
      </c>
      <c r="H302" s="18"/>
      <c r="I302" s="18" t="s">
        <v>10</v>
      </c>
      <c r="J302" s="18"/>
      <c r="K302" s="18" t="s">
        <v>10</v>
      </c>
      <c r="L302" s="18"/>
      <c r="M302" s="70"/>
      <c r="N302" s="69"/>
    </row>
    <row r="303" spans="1:14" x14ac:dyDescent="0.25">
      <c r="A303" s="92"/>
      <c r="B303" s="24" t="s">
        <v>13</v>
      </c>
      <c r="C303" s="1" t="s">
        <v>10</v>
      </c>
      <c r="D303" s="1" t="s">
        <v>10</v>
      </c>
      <c r="E303" s="18" t="s">
        <v>10</v>
      </c>
      <c r="F303" s="18" t="s">
        <v>10</v>
      </c>
      <c r="G303" s="18" t="s">
        <v>10</v>
      </c>
      <c r="H303" s="18"/>
      <c r="I303" s="18" t="s">
        <v>10</v>
      </c>
      <c r="J303" s="18"/>
      <c r="K303" s="18" t="s">
        <v>10</v>
      </c>
      <c r="L303" s="18"/>
      <c r="M303" s="70"/>
      <c r="N303" s="69"/>
    </row>
    <row r="304" spans="1:14" x14ac:dyDescent="0.25">
      <c r="A304" s="92"/>
      <c r="B304" s="24" t="s">
        <v>1</v>
      </c>
      <c r="C304" s="1" t="s">
        <v>10</v>
      </c>
      <c r="D304" s="1" t="s">
        <v>10</v>
      </c>
      <c r="E304" s="18" t="s">
        <v>10</v>
      </c>
      <c r="F304" s="18" t="s">
        <v>10</v>
      </c>
      <c r="G304" s="18" t="s">
        <v>10</v>
      </c>
      <c r="H304" s="18"/>
      <c r="I304" s="18" t="s">
        <v>10</v>
      </c>
      <c r="J304" s="18"/>
      <c r="K304" s="18" t="s">
        <v>10</v>
      </c>
      <c r="L304" s="18"/>
      <c r="M304" s="70"/>
      <c r="N304" s="69"/>
    </row>
    <row r="305" spans="1:14" ht="48" customHeight="1" x14ac:dyDescent="0.25">
      <c r="A305" s="92"/>
      <c r="B305" s="24" t="s">
        <v>158</v>
      </c>
      <c r="C305" s="1" t="s">
        <v>10</v>
      </c>
      <c r="D305" s="1" t="s">
        <v>10</v>
      </c>
      <c r="E305" s="18" t="s">
        <v>10</v>
      </c>
      <c r="F305" s="1" t="s">
        <v>10</v>
      </c>
      <c r="G305" s="1" t="s">
        <v>10</v>
      </c>
      <c r="H305" s="18" t="s">
        <v>10</v>
      </c>
      <c r="I305" s="1" t="s">
        <v>10</v>
      </c>
      <c r="J305" s="1" t="s">
        <v>10</v>
      </c>
      <c r="K305" s="1" t="s">
        <v>10</v>
      </c>
      <c r="L305" s="18" t="s">
        <v>10</v>
      </c>
      <c r="M305" s="70" t="s">
        <v>159</v>
      </c>
    </row>
    <row r="306" spans="1:14" x14ac:dyDescent="0.25">
      <c r="A306" s="92"/>
      <c r="B306" s="2" t="s">
        <v>11</v>
      </c>
      <c r="C306" s="1" t="s">
        <v>10</v>
      </c>
      <c r="D306" s="1" t="s">
        <v>10</v>
      </c>
      <c r="E306" s="18" t="s">
        <v>10</v>
      </c>
      <c r="F306" s="18">
        <v>500</v>
      </c>
      <c r="G306" s="18" t="s">
        <v>10</v>
      </c>
      <c r="H306" s="18">
        <v>0</v>
      </c>
      <c r="I306" s="18" t="s">
        <v>10</v>
      </c>
      <c r="J306" s="18">
        <v>0</v>
      </c>
      <c r="K306" s="18" t="s">
        <v>10</v>
      </c>
      <c r="L306" s="18">
        <v>0</v>
      </c>
      <c r="M306" s="70"/>
    </row>
    <row r="307" spans="1:14" x14ac:dyDescent="0.25">
      <c r="A307" s="92"/>
      <c r="B307" s="24" t="s">
        <v>0</v>
      </c>
      <c r="C307" s="1" t="s">
        <v>10</v>
      </c>
      <c r="D307" s="1" t="s">
        <v>10</v>
      </c>
      <c r="E307" s="18" t="s">
        <v>10</v>
      </c>
      <c r="F307" s="18">
        <v>500</v>
      </c>
      <c r="G307" s="18" t="s">
        <v>10</v>
      </c>
      <c r="H307" s="18">
        <v>0</v>
      </c>
      <c r="I307" s="18" t="s">
        <v>10</v>
      </c>
      <c r="J307" s="18">
        <v>0</v>
      </c>
      <c r="K307" s="18" t="s">
        <v>10</v>
      </c>
      <c r="L307" s="18">
        <v>0</v>
      </c>
      <c r="M307" s="70"/>
    </row>
    <row r="308" spans="1:14" x14ac:dyDescent="0.25">
      <c r="A308" s="92"/>
      <c r="B308" s="24" t="s">
        <v>12</v>
      </c>
      <c r="C308" s="1" t="s">
        <v>10</v>
      </c>
      <c r="D308" s="1" t="s">
        <v>10</v>
      </c>
      <c r="E308" s="18" t="s">
        <v>10</v>
      </c>
      <c r="F308" s="18"/>
      <c r="G308" s="18" t="s">
        <v>10</v>
      </c>
      <c r="H308" s="18"/>
      <c r="I308" s="18" t="s">
        <v>10</v>
      </c>
      <c r="J308" s="18"/>
      <c r="K308" s="18" t="s">
        <v>10</v>
      </c>
      <c r="L308" s="18"/>
      <c r="M308" s="70"/>
    </row>
    <row r="309" spans="1:14" x14ac:dyDescent="0.25">
      <c r="A309" s="92"/>
      <c r="B309" s="24" t="s">
        <v>13</v>
      </c>
      <c r="C309" s="1" t="s">
        <v>10</v>
      </c>
      <c r="D309" s="1" t="s">
        <v>10</v>
      </c>
      <c r="E309" s="18" t="s">
        <v>10</v>
      </c>
      <c r="F309" s="18"/>
      <c r="G309" s="18" t="s">
        <v>10</v>
      </c>
      <c r="H309" s="18"/>
      <c r="I309" s="18" t="s">
        <v>10</v>
      </c>
      <c r="J309" s="18"/>
      <c r="K309" s="18" t="s">
        <v>10</v>
      </c>
      <c r="L309" s="18"/>
      <c r="M309" s="70"/>
    </row>
    <row r="310" spans="1:14" x14ac:dyDescent="0.25">
      <c r="A310" s="92"/>
      <c r="B310" s="24" t="s">
        <v>1</v>
      </c>
      <c r="C310" s="1" t="s">
        <v>10</v>
      </c>
      <c r="D310" s="1" t="s">
        <v>10</v>
      </c>
      <c r="E310" s="18" t="s">
        <v>10</v>
      </c>
      <c r="F310" s="18"/>
      <c r="G310" s="18" t="s">
        <v>10</v>
      </c>
      <c r="H310" s="18"/>
      <c r="I310" s="18" t="s">
        <v>10</v>
      </c>
      <c r="J310" s="18"/>
      <c r="K310" s="18" t="s">
        <v>10</v>
      </c>
      <c r="L310" s="18"/>
      <c r="M310" s="70"/>
    </row>
    <row r="311" spans="1:14" ht="36" x14ac:dyDescent="0.25">
      <c r="A311" s="92"/>
      <c r="B311" s="24" t="s">
        <v>133</v>
      </c>
      <c r="C311" s="1" t="s">
        <v>10</v>
      </c>
      <c r="D311" s="1" t="s">
        <v>10</v>
      </c>
      <c r="E311" s="18" t="s">
        <v>10</v>
      </c>
      <c r="F311" s="1" t="s">
        <v>10</v>
      </c>
      <c r="G311" s="1" t="s">
        <v>10</v>
      </c>
      <c r="H311" s="18" t="s">
        <v>10</v>
      </c>
      <c r="I311" s="1" t="s">
        <v>10</v>
      </c>
      <c r="J311" s="1" t="s">
        <v>10</v>
      </c>
      <c r="K311" s="1" t="s">
        <v>10</v>
      </c>
      <c r="L311" s="18" t="s">
        <v>10</v>
      </c>
      <c r="M311" s="70" t="s">
        <v>156</v>
      </c>
      <c r="N311" s="71"/>
    </row>
    <row r="312" spans="1:14" x14ac:dyDescent="0.25">
      <c r="A312" s="92"/>
      <c r="B312" s="2" t="s">
        <v>11</v>
      </c>
      <c r="C312" s="1" t="s">
        <v>10</v>
      </c>
      <c r="D312" s="1" t="s">
        <v>10</v>
      </c>
      <c r="E312" s="18" t="s">
        <v>10</v>
      </c>
      <c r="F312" s="18">
        <v>50000</v>
      </c>
      <c r="G312" s="18" t="s">
        <v>10</v>
      </c>
      <c r="H312" s="18">
        <v>18233.77637</v>
      </c>
      <c r="I312" s="18" t="s">
        <v>10</v>
      </c>
      <c r="J312" s="18">
        <v>18233</v>
      </c>
      <c r="K312" s="18" t="s">
        <v>10</v>
      </c>
      <c r="L312" s="49">
        <v>18233.8</v>
      </c>
      <c r="M312" s="70"/>
      <c r="N312" s="71"/>
    </row>
    <row r="313" spans="1:14" x14ac:dyDescent="0.25">
      <c r="A313" s="92"/>
      <c r="B313" s="24" t="s">
        <v>0</v>
      </c>
      <c r="C313" s="1" t="s">
        <v>10</v>
      </c>
      <c r="D313" s="1" t="s">
        <v>10</v>
      </c>
      <c r="E313" s="18" t="s">
        <v>10</v>
      </c>
      <c r="F313" s="18">
        <v>50000</v>
      </c>
      <c r="G313" s="18" t="s">
        <v>10</v>
      </c>
      <c r="H313" s="18">
        <v>18233.77637</v>
      </c>
      <c r="I313" s="18" t="s">
        <v>10</v>
      </c>
      <c r="J313" s="18">
        <v>18233</v>
      </c>
      <c r="K313" s="18" t="s">
        <v>10</v>
      </c>
      <c r="L313" s="49">
        <v>18233.8</v>
      </c>
      <c r="M313" s="70"/>
      <c r="N313" s="71"/>
    </row>
    <row r="314" spans="1:14" x14ac:dyDescent="0.25">
      <c r="A314" s="92"/>
      <c r="B314" s="24" t="s">
        <v>12</v>
      </c>
      <c r="C314" s="1" t="s">
        <v>10</v>
      </c>
      <c r="D314" s="1" t="s">
        <v>10</v>
      </c>
      <c r="E314" s="18" t="s">
        <v>10</v>
      </c>
      <c r="F314" s="18">
        <v>0</v>
      </c>
      <c r="G314" s="18" t="s">
        <v>10</v>
      </c>
      <c r="H314" s="18"/>
      <c r="I314" s="18" t="s">
        <v>10</v>
      </c>
      <c r="J314" s="18"/>
      <c r="K314" s="18" t="s">
        <v>10</v>
      </c>
      <c r="L314" s="18"/>
      <c r="M314" s="70"/>
      <c r="N314" s="71"/>
    </row>
    <row r="315" spans="1:14" x14ac:dyDescent="0.25">
      <c r="A315" s="92"/>
      <c r="B315" s="24" t="s">
        <v>13</v>
      </c>
      <c r="C315" s="1" t="s">
        <v>10</v>
      </c>
      <c r="D315" s="1" t="s">
        <v>10</v>
      </c>
      <c r="E315" s="18" t="s">
        <v>10</v>
      </c>
      <c r="F315" s="18">
        <v>0</v>
      </c>
      <c r="G315" s="18" t="s">
        <v>10</v>
      </c>
      <c r="H315" s="18"/>
      <c r="I315" s="18" t="s">
        <v>10</v>
      </c>
      <c r="J315" s="18"/>
      <c r="K315" s="18" t="s">
        <v>10</v>
      </c>
      <c r="L315" s="18"/>
      <c r="M315" s="70"/>
      <c r="N315" s="71"/>
    </row>
    <row r="316" spans="1:14" x14ac:dyDescent="0.25">
      <c r="A316" s="92"/>
      <c r="B316" s="24" t="s">
        <v>1</v>
      </c>
      <c r="C316" s="1" t="s">
        <v>10</v>
      </c>
      <c r="D316" s="1" t="s">
        <v>10</v>
      </c>
      <c r="E316" s="18" t="s">
        <v>10</v>
      </c>
      <c r="F316" s="18">
        <v>0</v>
      </c>
      <c r="G316" s="18" t="s">
        <v>10</v>
      </c>
      <c r="H316" s="18"/>
      <c r="I316" s="18" t="s">
        <v>10</v>
      </c>
      <c r="J316" s="18"/>
      <c r="K316" s="18" t="s">
        <v>10</v>
      </c>
      <c r="L316" s="18"/>
      <c r="M316" s="70"/>
      <c r="N316" s="71"/>
    </row>
    <row r="317" spans="1:14" ht="39" customHeight="1" x14ac:dyDescent="0.25">
      <c r="A317" s="92"/>
      <c r="B317" s="47" t="s">
        <v>83</v>
      </c>
      <c r="C317" s="1" t="s">
        <v>10</v>
      </c>
      <c r="D317" s="1" t="s">
        <v>10</v>
      </c>
      <c r="E317" s="18">
        <v>6690</v>
      </c>
      <c r="F317" s="18">
        <v>2.57</v>
      </c>
      <c r="G317" s="18">
        <v>6690</v>
      </c>
      <c r="H317" s="18">
        <v>2.31</v>
      </c>
      <c r="I317" s="18">
        <v>0</v>
      </c>
      <c r="J317" s="18">
        <v>0</v>
      </c>
      <c r="K317" s="18">
        <v>0</v>
      </c>
      <c r="L317" s="18">
        <v>0</v>
      </c>
      <c r="M317" s="78" t="s">
        <v>149</v>
      </c>
    </row>
    <row r="318" spans="1:14" x14ac:dyDescent="0.25">
      <c r="A318" s="92"/>
      <c r="B318" s="2" t="s">
        <v>11</v>
      </c>
      <c r="C318" s="1" t="s">
        <v>10</v>
      </c>
      <c r="D318" s="1" t="s">
        <v>10</v>
      </c>
      <c r="E318" s="18" t="s">
        <v>10</v>
      </c>
      <c r="F318" s="18">
        <v>1782.2</v>
      </c>
      <c r="G318" s="18" t="s">
        <v>10</v>
      </c>
      <c r="H318" s="18">
        <v>491.70672000000002</v>
      </c>
      <c r="I318" s="18" t="s">
        <v>10</v>
      </c>
      <c r="J318" s="18">
        <v>0</v>
      </c>
      <c r="K318" s="18" t="s">
        <v>10</v>
      </c>
      <c r="L318" s="18">
        <v>0</v>
      </c>
      <c r="M318" s="103"/>
    </row>
    <row r="319" spans="1:14" x14ac:dyDescent="0.25">
      <c r="A319" s="92"/>
      <c r="B319" s="24" t="s">
        <v>0</v>
      </c>
      <c r="C319" s="1" t="s">
        <v>10</v>
      </c>
      <c r="D319" s="1" t="s">
        <v>10</v>
      </c>
      <c r="E319" s="18" t="s">
        <v>10</v>
      </c>
      <c r="F319" s="18">
        <v>1782.2</v>
      </c>
      <c r="G319" s="18" t="s">
        <v>10</v>
      </c>
      <c r="H319" s="18">
        <v>491.70672000000002</v>
      </c>
      <c r="I319" s="18" t="s">
        <v>10</v>
      </c>
      <c r="J319" s="18">
        <v>0</v>
      </c>
      <c r="K319" s="18" t="s">
        <v>10</v>
      </c>
      <c r="L319" s="18">
        <v>0</v>
      </c>
      <c r="M319" s="103"/>
      <c r="N319" s="40"/>
    </row>
    <row r="320" spans="1:14" x14ac:dyDescent="0.25">
      <c r="A320" s="92"/>
      <c r="B320" s="24" t="s">
        <v>12</v>
      </c>
      <c r="C320" s="1" t="s">
        <v>10</v>
      </c>
      <c r="D320" s="1" t="s">
        <v>10</v>
      </c>
      <c r="E320" s="18" t="s">
        <v>10</v>
      </c>
      <c r="F320" s="18">
        <v>0</v>
      </c>
      <c r="G320" s="18" t="s">
        <v>10</v>
      </c>
      <c r="H320" s="18"/>
      <c r="I320" s="18" t="s">
        <v>10</v>
      </c>
      <c r="J320" s="18"/>
      <c r="K320" s="18" t="s">
        <v>10</v>
      </c>
      <c r="L320" s="18"/>
      <c r="M320" s="103"/>
      <c r="N320" s="40"/>
    </row>
    <row r="321" spans="1:14" x14ac:dyDescent="0.25">
      <c r="A321" s="92"/>
      <c r="B321" s="24" t="s">
        <v>13</v>
      </c>
      <c r="C321" s="1" t="s">
        <v>10</v>
      </c>
      <c r="D321" s="1" t="s">
        <v>10</v>
      </c>
      <c r="E321" s="18" t="s">
        <v>10</v>
      </c>
      <c r="F321" s="18">
        <v>0</v>
      </c>
      <c r="G321" s="18" t="s">
        <v>10</v>
      </c>
      <c r="H321" s="18"/>
      <c r="I321" s="18" t="s">
        <v>10</v>
      </c>
      <c r="J321" s="18"/>
      <c r="K321" s="18" t="s">
        <v>10</v>
      </c>
      <c r="L321" s="18"/>
      <c r="M321" s="103"/>
    </row>
    <row r="322" spans="1:14" x14ac:dyDescent="0.25">
      <c r="A322" s="92"/>
      <c r="B322" s="24" t="s">
        <v>1</v>
      </c>
      <c r="C322" s="1" t="s">
        <v>10</v>
      </c>
      <c r="D322" s="1" t="s">
        <v>10</v>
      </c>
      <c r="E322" s="18" t="s">
        <v>10</v>
      </c>
      <c r="F322" s="18"/>
      <c r="G322" s="18" t="s">
        <v>10</v>
      </c>
      <c r="H322" s="18"/>
      <c r="I322" s="18" t="s">
        <v>10</v>
      </c>
      <c r="J322" s="18"/>
      <c r="K322" s="18" t="s">
        <v>10</v>
      </c>
      <c r="L322" s="18"/>
      <c r="M322" s="104"/>
    </row>
    <row r="323" spans="1:14" ht="24" customHeight="1" x14ac:dyDescent="0.25">
      <c r="A323" s="92"/>
      <c r="B323" s="24" t="s">
        <v>65</v>
      </c>
      <c r="C323" s="1" t="s">
        <v>10</v>
      </c>
      <c r="D323" s="1" t="s">
        <v>10</v>
      </c>
      <c r="E323" s="18">
        <v>1</v>
      </c>
      <c r="F323" s="18">
        <v>14201.2</v>
      </c>
      <c r="G323" s="18">
        <v>1</v>
      </c>
      <c r="H323" s="18">
        <v>8209</v>
      </c>
      <c r="I323" s="18" t="s">
        <v>10</v>
      </c>
      <c r="J323" s="18">
        <v>0</v>
      </c>
      <c r="K323" s="18">
        <v>1</v>
      </c>
      <c r="L323" s="18">
        <v>8209</v>
      </c>
      <c r="M323" s="78" t="s">
        <v>157</v>
      </c>
      <c r="N323" s="59"/>
    </row>
    <row r="324" spans="1:14" x14ac:dyDescent="0.25">
      <c r="A324" s="92"/>
      <c r="B324" s="2" t="s">
        <v>11</v>
      </c>
      <c r="C324" s="1" t="s">
        <v>10</v>
      </c>
      <c r="D324" s="1" t="s">
        <v>10</v>
      </c>
      <c r="E324" s="18" t="s">
        <v>10</v>
      </c>
      <c r="F324" s="18">
        <v>4201.2</v>
      </c>
      <c r="G324" s="18" t="s">
        <v>10</v>
      </c>
      <c r="H324" s="18">
        <v>4201.2</v>
      </c>
      <c r="I324" s="18" t="s">
        <v>10</v>
      </c>
      <c r="J324" s="18">
        <v>0</v>
      </c>
      <c r="K324" s="18" t="s">
        <v>10</v>
      </c>
      <c r="L324" s="49">
        <v>324.95</v>
      </c>
      <c r="M324" s="103"/>
    </row>
    <row r="325" spans="1:14" x14ac:dyDescent="0.25">
      <c r="A325" s="92"/>
      <c r="B325" s="24" t="s">
        <v>0</v>
      </c>
      <c r="C325" s="1" t="s">
        <v>10</v>
      </c>
      <c r="D325" s="1" t="s">
        <v>10</v>
      </c>
      <c r="E325" s="18" t="s">
        <v>10</v>
      </c>
      <c r="F325" s="18">
        <v>4201.2</v>
      </c>
      <c r="G325" s="18" t="s">
        <v>10</v>
      </c>
      <c r="H325" s="18">
        <v>4201.2</v>
      </c>
      <c r="I325" s="18" t="s">
        <v>10</v>
      </c>
      <c r="J325" s="18">
        <v>0</v>
      </c>
      <c r="K325" s="18" t="s">
        <v>10</v>
      </c>
      <c r="L325" s="49">
        <v>324.95</v>
      </c>
      <c r="M325" s="103"/>
      <c r="N325" s="40"/>
    </row>
    <row r="326" spans="1:14" x14ac:dyDescent="0.25">
      <c r="A326" s="92"/>
      <c r="B326" s="24" t="s">
        <v>12</v>
      </c>
      <c r="C326" s="1" t="s">
        <v>10</v>
      </c>
      <c r="D326" s="1" t="s">
        <v>10</v>
      </c>
      <c r="E326" s="18" t="s">
        <v>10</v>
      </c>
      <c r="F326" s="18">
        <v>0</v>
      </c>
      <c r="G326" s="18" t="s">
        <v>10</v>
      </c>
      <c r="H326" s="18"/>
      <c r="I326" s="18" t="s">
        <v>10</v>
      </c>
      <c r="J326" s="18">
        <v>0</v>
      </c>
      <c r="K326" s="18" t="s">
        <v>10</v>
      </c>
      <c r="L326" s="18"/>
      <c r="M326" s="103"/>
    </row>
    <row r="327" spans="1:14" x14ac:dyDescent="0.25">
      <c r="A327" s="92"/>
      <c r="B327" s="24" t="s">
        <v>13</v>
      </c>
      <c r="C327" s="1" t="s">
        <v>10</v>
      </c>
      <c r="D327" s="1" t="s">
        <v>10</v>
      </c>
      <c r="E327" s="18" t="s">
        <v>10</v>
      </c>
      <c r="F327" s="18">
        <v>0</v>
      </c>
      <c r="G327" s="18" t="s">
        <v>10</v>
      </c>
      <c r="H327" s="18"/>
      <c r="I327" s="18" t="s">
        <v>10</v>
      </c>
      <c r="J327" s="18">
        <v>0</v>
      </c>
      <c r="K327" s="18" t="s">
        <v>10</v>
      </c>
      <c r="L327" s="18"/>
      <c r="M327" s="103"/>
    </row>
    <row r="328" spans="1:14" x14ac:dyDescent="0.25">
      <c r="A328" s="92"/>
      <c r="B328" s="24" t="s">
        <v>1</v>
      </c>
      <c r="C328" s="1" t="s">
        <v>10</v>
      </c>
      <c r="D328" s="1" t="s">
        <v>10</v>
      </c>
      <c r="E328" s="18" t="s">
        <v>10</v>
      </c>
      <c r="F328" s="18"/>
      <c r="G328" s="18" t="s">
        <v>10</v>
      </c>
      <c r="H328" s="18"/>
      <c r="I328" s="18" t="s">
        <v>10</v>
      </c>
      <c r="J328" s="18"/>
      <c r="K328" s="18" t="s">
        <v>10</v>
      </c>
      <c r="L328" s="18"/>
      <c r="M328" s="104"/>
    </row>
    <row r="329" spans="1:14" ht="24" customHeight="1" x14ac:dyDescent="0.25">
      <c r="A329" s="92"/>
      <c r="B329" s="51" t="s">
        <v>69</v>
      </c>
      <c r="C329" s="1" t="s">
        <v>10</v>
      </c>
      <c r="D329" s="1" t="s">
        <v>10</v>
      </c>
      <c r="E329" s="18" t="s">
        <v>10</v>
      </c>
      <c r="F329" s="1" t="s">
        <v>10</v>
      </c>
      <c r="G329" s="1" t="s">
        <v>10</v>
      </c>
      <c r="H329" s="18" t="s">
        <v>10</v>
      </c>
      <c r="I329" s="1" t="s">
        <v>10</v>
      </c>
      <c r="J329" s="1" t="s">
        <v>10</v>
      </c>
      <c r="K329" s="1" t="s">
        <v>10</v>
      </c>
      <c r="L329" s="18" t="s">
        <v>10</v>
      </c>
      <c r="M329" s="78" t="s">
        <v>105</v>
      </c>
    </row>
    <row r="330" spans="1:14" x14ac:dyDescent="0.25">
      <c r="A330" s="92"/>
      <c r="B330" s="52" t="s">
        <v>11</v>
      </c>
      <c r="C330" s="1" t="s">
        <v>10</v>
      </c>
      <c r="D330" s="1" t="s">
        <v>10</v>
      </c>
      <c r="E330" s="18" t="s">
        <v>10</v>
      </c>
      <c r="F330" s="18">
        <v>2500</v>
      </c>
      <c r="G330" s="18" t="s">
        <v>10</v>
      </c>
      <c r="H330" s="18">
        <v>764.7</v>
      </c>
      <c r="I330" s="18" t="s">
        <v>10</v>
      </c>
      <c r="J330" s="18">
        <v>0</v>
      </c>
      <c r="K330" s="18" t="s">
        <v>10</v>
      </c>
      <c r="L330" s="18">
        <v>764.7</v>
      </c>
      <c r="M330" s="79"/>
    </row>
    <row r="331" spans="1:14" x14ac:dyDescent="0.25">
      <c r="A331" s="92"/>
      <c r="B331" s="51" t="s">
        <v>0</v>
      </c>
      <c r="C331" s="1" t="s">
        <v>10</v>
      </c>
      <c r="D331" s="1" t="s">
        <v>10</v>
      </c>
      <c r="E331" s="18" t="s">
        <v>10</v>
      </c>
      <c r="F331" s="18">
        <v>2500</v>
      </c>
      <c r="G331" s="18" t="s">
        <v>10</v>
      </c>
      <c r="H331" s="18">
        <v>764.7</v>
      </c>
      <c r="I331" s="18" t="s">
        <v>10</v>
      </c>
      <c r="J331" s="18">
        <v>0</v>
      </c>
      <c r="K331" s="18" t="s">
        <v>10</v>
      </c>
      <c r="L331" s="18">
        <v>764.7</v>
      </c>
      <c r="M331" s="79"/>
    </row>
    <row r="332" spans="1:14" x14ac:dyDescent="0.25">
      <c r="A332" s="92"/>
      <c r="B332" s="51" t="s">
        <v>12</v>
      </c>
      <c r="C332" s="1" t="s">
        <v>10</v>
      </c>
      <c r="D332" s="1" t="s">
        <v>10</v>
      </c>
      <c r="E332" s="18" t="s">
        <v>10</v>
      </c>
      <c r="F332" s="18"/>
      <c r="G332" s="18" t="s">
        <v>10</v>
      </c>
      <c r="H332" s="18"/>
      <c r="I332" s="18" t="s">
        <v>10</v>
      </c>
      <c r="J332" s="18"/>
      <c r="K332" s="18" t="s">
        <v>10</v>
      </c>
      <c r="L332" s="18"/>
      <c r="M332" s="79"/>
    </row>
    <row r="333" spans="1:14" x14ac:dyDescent="0.25">
      <c r="A333" s="92"/>
      <c r="B333" s="51" t="s">
        <v>13</v>
      </c>
      <c r="C333" s="1" t="s">
        <v>10</v>
      </c>
      <c r="D333" s="1" t="s">
        <v>10</v>
      </c>
      <c r="E333" s="18" t="s">
        <v>10</v>
      </c>
      <c r="F333" s="18"/>
      <c r="G333" s="18" t="s">
        <v>10</v>
      </c>
      <c r="H333" s="18"/>
      <c r="I333" s="18" t="s">
        <v>10</v>
      </c>
      <c r="J333" s="18"/>
      <c r="K333" s="18" t="s">
        <v>10</v>
      </c>
      <c r="L333" s="18"/>
      <c r="M333" s="79"/>
    </row>
    <row r="334" spans="1:14" x14ac:dyDescent="0.25">
      <c r="A334" s="92"/>
      <c r="B334" s="51" t="s">
        <v>1</v>
      </c>
      <c r="C334" s="1" t="s">
        <v>10</v>
      </c>
      <c r="D334" s="1" t="s">
        <v>10</v>
      </c>
      <c r="E334" s="18" t="s">
        <v>10</v>
      </c>
      <c r="F334" s="18"/>
      <c r="G334" s="18" t="s">
        <v>10</v>
      </c>
      <c r="H334" s="18"/>
      <c r="I334" s="18"/>
      <c r="J334" s="18"/>
      <c r="K334" s="18"/>
      <c r="L334" s="18"/>
      <c r="M334" s="80"/>
    </row>
    <row r="335" spans="1:14" ht="24" x14ac:dyDescent="0.25">
      <c r="A335" s="92"/>
      <c r="B335" s="51" t="s">
        <v>109</v>
      </c>
      <c r="C335" s="1" t="s">
        <v>10</v>
      </c>
      <c r="D335" s="1" t="s">
        <v>10</v>
      </c>
      <c r="E335" s="18" t="s">
        <v>10</v>
      </c>
      <c r="F335" s="1" t="s">
        <v>10</v>
      </c>
      <c r="G335" s="1" t="s">
        <v>10</v>
      </c>
      <c r="H335" s="18" t="s">
        <v>10</v>
      </c>
      <c r="I335" s="1" t="s">
        <v>10</v>
      </c>
      <c r="J335" s="1" t="s">
        <v>10</v>
      </c>
      <c r="K335" s="1" t="s">
        <v>10</v>
      </c>
      <c r="L335" s="18" t="s">
        <v>10</v>
      </c>
      <c r="M335" s="78" t="s">
        <v>160</v>
      </c>
    </row>
    <row r="336" spans="1:14" x14ac:dyDescent="0.25">
      <c r="A336" s="92"/>
      <c r="B336" s="52" t="s">
        <v>11</v>
      </c>
      <c r="C336" s="1" t="s">
        <v>10</v>
      </c>
      <c r="D336" s="1" t="s">
        <v>10</v>
      </c>
      <c r="E336" s="18" t="s">
        <v>10</v>
      </c>
      <c r="F336" s="18">
        <v>500</v>
      </c>
      <c r="G336" s="18" t="s">
        <v>10</v>
      </c>
      <c r="H336" s="18">
        <v>0</v>
      </c>
      <c r="I336" s="18" t="s">
        <v>10</v>
      </c>
      <c r="J336" s="18">
        <v>0</v>
      </c>
      <c r="K336" s="18" t="s">
        <v>10</v>
      </c>
      <c r="L336" s="18">
        <v>0</v>
      </c>
      <c r="M336" s="79"/>
    </row>
    <row r="337" spans="1:14" x14ac:dyDescent="0.25">
      <c r="A337" s="92"/>
      <c r="B337" s="51" t="s">
        <v>0</v>
      </c>
      <c r="C337" s="1" t="s">
        <v>10</v>
      </c>
      <c r="D337" s="1" t="s">
        <v>10</v>
      </c>
      <c r="E337" s="18" t="s">
        <v>10</v>
      </c>
      <c r="F337" s="18">
        <v>500</v>
      </c>
      <c r="G337" s="18" t="s">
        <v>10</v>
      </c>
      <c r="H337" s="18">
        <v>0</v>
      </c>
      <c r="I337" s="18" t="s">
        <v>10</v>
      </c>
      <c r="J337" s="18">
        <v>0</v>
      </c>
      <c r="K337" s="18" t="s">
        <v>10</v>
      </c>
      <c r="L337" s="18">
        <v>0</v>
      </c>
      <c r="M337" s="79"/>
    </row>
    <row r="338" spans="1:14" x14ac:dyDescent="0.25">
      <c r="A338" s="92"/>
      <c r="B338" s="51" t="s">
        <v>12</v>
      </c>
      <c r="C338" s="1" t="s">
        <v>10</v>
      </c>
      <c r="D338" s="1" t="s">
        <v>10</v>
      </c>
      <c r="E338" s="18" t="s">
        <v>10</v>
      </c>
      <c r="F338" s="18"/>
      <c r="G338" s="18" t="s">
        <v>10</v>
      </c>
      <c r="H338" s="18"/>
      <c r="I338" s="18" t="s">
        <v>10</v>
      </c>
      <c r="J338" s="18"/>
      <c r="K338" s="18" t="s">
        <v>10</v>
      </c>
      <c r="L338" s="18"/>
      <c r="M338" s="79"/>
    </row>
    <row r="339" spans="1:14" x14ac:dyDescent="0.25">
      <c r="A339" s="92"/>
      <c r="B339" s="51" t="s">
        <v>13</v>
      </c>
      <c r="C339" s="1" t="s">
        <v>10</v>
      </c>
      <c r="D339" s="1" t="s">
        <v>10</v>
      </c>
      <c r="E339" s="18" t="s">
        <v>10</v>
      </c>
      <c r="F339" s="18"/>
      <c r="G339" s="18" t="s">
        <v>10</v>
      </c>
      <c r="H339" s="18"/>
      <c r="I339" s="18" t="s">
        <v>10</v>
      </c>
      <c r="J339" s="18"/>
      <c r="K339" s="18" t="s">
        <v>10</v>
      </c>
      <c r="L339" s="18"/>
      <c r="M339" s="79"/>
    </row>
    <row r="340" spans="1:14" x14ac:dyDescent="0.25">
      <c r="A340" s="92"/>
      <c r="B340" s="51" t="s">
        <v>1</v>
      </c>
      <c r="C340" s="1" t="s">
        <v>10</v>
      </c>
      <c r="D340" s="1" t="s">
        <v>10</v>
      </c>
      <c r="E340" s="18" t="s">
        <v>10</v>
      </c>
      <c r="F340" s="18"/>
      <c r="G340" s="18" t="s">
        <v>10</v>
      </c>
      <c r="H340" s="18"/>
      <c r="I340" s="18"/>
      <c r="J340" s="18"/>
      <c r="K340" s="18"/>
      <c r="L340" s="18"/>
      <c r="M340" s="80"/>
    </row>
    <row r="341" spans="1:14" ht="24" customHeight="1" x14ac:dyDescent="0.25">
      <c r="A341" s="92"/>
      <c r="B341" s="24" t="s">
        <v>25</v>
      </c>
      <c r="C341" s="1" t="s">
        <v>10</v>
      </c>
      <c r="D341" s="1" t="s">
        <v>10</v>
      </c>
      <c r="E341" s="18" t="s">
        <v>10</v>
      </c>
      <c r="F341" s="18">
        <f>SUM(F342:F345)</f>
        <v>714637.49999999988</v>
      </c>
      <c r="G341" s="18" t="s">
        <v>10</v>
      </c>
      <c r="H341" s="18">
        <f>SUM(H342:H345)</f>
        <v>461414.26166000008</v>
      </c>
      <c r="I341" s="18" t="s">
        <v>10</v>
      </c>
      <c r="J341" s="18">
        <f>SUM(J342:J345)</f>
        <v>268586.39658999996</v>
      </c>
      <c r="K341" s="18" t="s">
        <v>10</v>
      </c>
      <c r="L341" s="18">
        <f>SUM(L342:L345)</f>
        <v>269926.87083000003</v>
      </c>
      <c r="M341" s="72"/>
      <c r="N341" s="46"/>
    </row>
    <row r="342" spans="1:14" x14ac:dyDescent="0.25">
      <c r="A342" s="92"/>
      <c r="B342" s="24" t="s">
        <v>0</v>
      </c>
      <c r="C342" s="33" t="s">
        <v>10</v>
      </c>
      <c r="D342" s="33" t="s">
        <v>10</v>
      </c>
      <c r="E342" s="38" t="s">
        <v>10</v>
      </c>
      <c r="F342" s="31">
        <f>F151+F157+F163+F169+F175+F181+F187+F193+F199+F205+F211+F217+F223+F229+F235+F241+F247+F253+F259+F265+F271+F277+F283+F289+F295+F301+F307+F319+F325+F331+F337+F313</f>
        <v>595572.89999999991</v>
      </c>
      <c r="G342" s="38" t="s">
        <v>10</v>
      </c>
      <c r="H342" s="31">
        <f>H151+H157+H163+H169+H175+H181+H187+H193+H199+H205+H211+H217+H223+H229+H235+H241+H247+H253+H259+H265+H271+H277+H283+H289+H295+H301+H307+H313+H319+H325+H331</f>
        <v>358874.58710000006</v>
      </c>
      <c r="I342" s="18" t="s">
        <v>10</v>
      </c>
      <c r="J342" s="31">
        <f>J151+J157+J163+J175+J193+J199+J205+J211+J217+J223+J229+J235+J241+J247+J253+J259+J265+J271+J277+J283+J289+J295+J301+J307+J313+J319+J325+J331+J187+J181+J169</f>
        <v>227895.79658999998</v>
      </c>
      <c r="K342" s="38" t="s">
        <v>10</v>
      </c>
      <c r="L342" s="31">
        <f>L151+L157+L163+L175+L193+L199+L205+L211+L217+L223+L229+L235+L241+L247+L253+L259+L265+L271+L277+L283+L289+L295+L301+L307+L313+L319+L325+L331+L187+L181+L169</f>
        <v>229234.80059000006</v>
      </c>
      <c r="M342" s="73"/>
      <c r="N342" s="46"/>
    </row>
    <row r="343" spans="1:14" x14ac:dyDescent="0.25">
      <c r="A343" s="92"/>
      <c r="B343" s="24" t="s">
        <v>12</v>
      </c>
      <c r="C343" s="33" t="s">
        <v>10</v>
      </c>
      <c r="D343" s="33" t="s">
        <v>10</v>
      </c>
      <c r="E343" s="38" t="s">
        <v>10</v>
      </c>
      <c r="F343" s="31">
        <f>F152+F158+F164+F170+F176+F182+F188+F194+F200+F206+F212+F218+F224+F230+F236+F242+F248+F254+F260+F266+F272+F278+F284+F290+F296+F302+F308+F320+F326+F332+F338</f>
        <v>118722</v>
      </c>
      <c r="G343" s="38" t="s">
        <v>10</v>
      </c>
      <c r="H343" s="31">
        <f>H152+H158+H164+H170+H176+H182+H188+H194+H200+H206+H212+H218+H224+H230+H236+H242+H248+H254+H260+H266+H272+H278+H284+H290+H296+H302+H308</f>
        <v>102197.07456000001</v>
      </c>
      <c r="I343" s="38" t="s">
        <v>10</v>
      </c>
      <c r="J343" s="31">
        <f>J152+J158+J164+J176+J194+J200+J206+J212+J218+J224+J230+J236+J242+J248+J254+J260+J266+J272+J278+J284+J290+J296+J302+J308+J314+J320+J326+J332+J188+J182+J170</f>
        <v>40348</v>
      </c>
      <c r="K343" s="38" t="s">
        <v>10</v>
      </c>
      <c r="L343" s="31">
        <f>L152+L158+L164+L176+L194+L200+L206+L212+L218+L224+L230+L236+L242+L248+L254+L260+L266+L272+L278+L284+L290+L296+L302+L308+L314+L320+L326+L332+L188+L182+L170</f>
        <v>40349.470239999995</v>
      </c>
      <c r="M343" s="73"/>
      <c r="N343" s="46"/>
    </row>
    <row r="344" spans="1:14" x14ac:dyDescent="0.25">
      <c r="A344" s="92"/>
      <c r="B344" s="24" t="s">
        <v>13</v>
      </c>
      <c r="C344" s="33" t="s">
        <v>10</v>
      </c>
      <c r="D344" s="33" t="s">
        <v>10</v>
      </c>
      <c r="E344" s="38" t="s">
        <v>10</v>
      </c>
      <c r="F344" s="31">
        <f>F291</f>
        <v>342.6</v>
      </c>
      <c r="G344" s="38" t="s">
        <v>10</v>
      </c>
      <c r="H344" s="31">
        <v>342.6</v>
      </c>
      <c r="I344" s="38" t="s">
        <v>10</v>
      </c>
      <c r="J344" s="31">
        <v>342.6</v>
      </c>
      <c r="K344" s="38" t="s">
        <v>10</v>
      </c>
      <c r="L344" s="31">
        <v>342.6</v>
      </c>
      <c r="M344" s="73"/>
    </row>
    <row r="345" spans="1:14" x14ac:dyDescent="0.25">
      <c r="A345" s="92"/>
      <c r="B345" s="24" t="s">
        <v>1</v>
      </c>
      <c r="C345" s="33" t="s">
        <v>10</v>
      </c>
      <c r="D345" s="33" t="s">
        <v>10</v>
      </c>
      <c r="E345" s="38" t="s">
        <v>10</v>
      </c>
      <c r="F345" s="31"/>
      <c r="G345" s="38" t="s">
        <v>10</v>
      </c>
      <c r="H345" s="31"/>
      <c r="I345" s="38" t="s">
        <v>10</v>
      </c>
      <c r="J345" s="31"/>
      <c r="K345" s="38" t="s">
        <v>10</v>
      </c>
      <c r="L345" s="31"/>
      <c r="M345" s="74"/>
    </row>
    <row r="346" spans="1:14" ht="48" x14ac:dyDescent="0.25">
      <c r="A346" s="92"/>
      <c r="B346" s="53" t="s">
        <v>2</v>
      </c>
      <c r="C346" s="1" t="s">
        <v>10</v>
      </c>
      <c r="D346" s="1" t="s">
        <v>10</v>
      </c>
      <c r="E346" s="18" t="s">
        <v>10</v>
      </c>
      <c r="F346" s="18" t="s">
        <v>10</v>
      </c>
      <c r="G346" s="18" t="s">
        <v>10</v>
      </c>
      <c r="H346" s="18" t="s">
        <v>10</v>
      </c>
      <c r="I346" s="18" t="s">
        <v>10</v>
      </c>
      <c r="J346" s="18" t="s">
        <v>10</v>
      </c>
      <c r="K346" s="18" t="s">
        <v>10</v>
      </c>
      <c r="L346" s="18" t="s">
        <v>10</v>
      </c>
      <c r="M346" s="30"/>
    </row>
    <row r="347" spans="1:14" ht="143.25" customHeight="1" x14ac:dyDescent="0.25">
      <c r="A347" s="92"/>
      <c r="B347" s="47" t="s">
        <v>110</v>
      </c>
      <c r="C347" s="1" t="s">
        <v>10</v>
      </c>
      <c r="D347" s="1" t="s">
        <v>10</v>
      </c>
      <c r="E347" s="18">
        <v>74</v>
      </c>
      <c r="F347" s="18">
        <f>F348/E347</f>
        <v>54.054054054054056</v>
      </c>
      <c r="G347" s="18">
        <v>74</v>
      </c>
      <c r="H347" s="18">
        <f>H348/G347</f>
        <v>48.648648648648646</v>
      </c>
      <c r="I347" s="18">
        <v>0</v>
      </c>
      <c r="J347" s="18">
        <v>0</v>
      </c>
      <c r="K347" s="18">
        <v>74</v>
      </c>
      <c r="L347" s="18">
        <f>L348/K347</f>
        <v>48.648648648648646</v>
      </c>
      <c r="M347" s="78" t="s">
        <v>169</v>
      </c>
    </row>
    <row r="348" spans="1:14" x14ac:dyDescent="0.25">
      <c r="A348" s="92"/>
      <c r="B348" s="2" t="s">
        <v>11</v>
      </c>
      <c r="C348" s="1" t="s">
        <v>10</v>
      </c>
      <c r="D348" s="1" t="s">
        <v>10</v>
      </c>
      <c r="E348" s="18" t="s">
        <v>10</v>
      </c>
      <c r="F348" s="18">
        <v>4000</v>
      </c>
      <c r="G348" s="18" t="s">
        <v>10</v>
      </c>
      <c r="H348" s="18">
        <v>3600</v>
      </c>
      <c r="I348" s="18" t="s">
        <v>10</v>
      </c>
      <c r="J348" s="18">
        <v>0</v>
      </c>
      <c r="K348" s="18" t="s">
        <v>10</v>
      </c>
      <c r="L348" s="18">
        <v>3600</v>
      </c>
      <c r="M348" s="79"/>
    </row>
    <row r="349" spans="1:14" x14ac:dyDescent="0.25">
      <c r="A349" s="92"/>
      <c r="B349" s="24" t="s">
        <v>0</v>
      </c>
      <c r="C349" s="1" t="s">
        <v>10</v>
      </c>
      <c r="D349" s="1" t="s">
        <v>10</v>
      </c>
      <c r="E349" s="18" t="s">
        <v>10</v>
      </c>
      <c r="F349" s="18">
        <v>4000</v>
      </c>
      <c r="G349" s="18" t="s">
        <v>10</v>
      </c>
      <c r="H349" s="18">
        <v>3600</v>
      </c>
      <c r="I349" s="18" t="s">
        <v>10</v>
      </c>
      <c r="J349" s="18">
        <v>0</v>
      </c>
      <c r="K349" s="18" t="s">
        <v>10</v>
      </c>
      <c r="L349" s="18">
        <v>3600</v>
      </c>
      <c r="M349" s="79"/>
    </row>
    <row r="350" spans="1:14" x14ac:dyDescent="0.25">
      <c r="A350" s="92"/>
      <c r="B350" s="24" t="s">
        <v>12</v>
      </c>
      <c r="C350" s="1" t="s">
        <v>10</v>
      </c>
      <c r="D350" s="1" t="s">
        <v>10</v>
      </c>
      <c r="E350" s="18" t="s">
        <v>10</v>
      </c>
      <c r="F350" s="18">
        <v>0</v>
      </c>
      <c r="G350" s="18" t="s">
        <v>10</v>
      </c>
      <c r="H350" s="18">
        <v>0</v>
      </c>
      <c r="I350" s="18" t="s">
        <v>10</v>
      </c>
      <c r="J350" s="18">
        <v>0</v>
      </c>
      <c r="K350" s="18" t="s">
        <v>10</v>
      </c>
      <c r="L350" s="18">
        <v>0</v>
      </c>
      <c r="M350" s="79"/>
    </row>
    <row r="351" spans="1:14" x14ac:dyDescent="0.25">
      <c r="A351" s="92"/>
      <c r="B351" s="24" t="s">
        <v>13</v>
      </c>
      <c r="C351" s="1" t="s">
        <v>10</v>
      </c>
      <c r="D351" s="1" t="s">
        <v>10</v>
      </c>
      <c r="E351" s="18" t="s">
        <v>10</v>
      </c>
      <c r="F351" s="18">
        <v>0</v>
      </c>
      <c r="G351" s="18" t="s">
        <v>10</v>
      </c>
      <c r="H351" s="18">
        <v>0</v>
      </c>
      <c r="I351" s="18" t="s">
        <v>10</v>
      </c>
      <c r="J351" s="18">
        <v>0</v>
      </c>
      <c r="K351" s="18" t="s">
        <v>10</v>
      </c>
      <c r="L351" s="18">
        <v>0</v>
      </c>
      <c r="M351" s="79"/>
    </row>
    <row r="352" spans="1:14" ht="15" customHeight="1" x14ac:dyDescent="0.25">
      <c r="A352" s="92"/>
      <c r="B352" s="24" t="s">
        <v>1</v>
      </c>
      <c r="C352" s="1" t="s">
        <v>10</v>
      </c>
      <c r="D352" s="1" t="s">
        <v>10</v>
      </c>
      <c r="E352" s="18" t="s">
        <v>10</v>
      </c>
      <c r="F352" s="18">
        <v>0</v>
      </c>
      <c r="G352" s="18" t="s">
        <v>10</v>
      </c>
      <c r="H352" s="18">
        <v>0</v>
      </c>
      <c r="I352" s="18" t="s">
        <v>10</v>
      </c>
      <c r="J352" s="18">
        <v>0</v>
      </c>
      <c r="K352" s="18" t="s">
        <v>10</v>
      </c>
      <c r="L352" s="18">
        <v>0</v>
      </c>
      <c r="M352" s="80"/>
    </row>
    <row r="353" spans="1:14" ht="48" customHeight="1" x14ac:dyDescent="0.25">
      <c r="A353" s="92"/>
      <c r="B353" s="47" t="s">
        <v>134</v>
      </c>
      <c r="C353" s="1" t="s">
        <v>10</v>
      </c>
      <c r="D353" s="1" t="s">
        <v>10</v>
      </c>
      <c r="E353" s="18">
        <v>4</v>
      </c>
      <c r="F353" s="18">
        <f>F354/E353</f>
        <v>1275</v>
      </c>
      <c r="G353" s="18">
        <v>4</v>
      </c>
      <c r="H353" s="18">
        <f>H354/G353</f>
        <v>1274.99</v>
      </c>
      <c r="I353" s="18">
        <v>1</v>
      </c>
      <c r="J353" s="18">
        <v>2353</v>
      </c>
      <c r="K353" s="18">
        <v>1</v>
      </c>
      <c r="L353" s="18">
        <v>2353</v>
      </c>
      <c r="M353" s="78" t="s">
        <v>150</v>
      </c>
    </row>
    <row r="354" spans="1:14" x14ac:dyDescent="0.25">
      <c r="A354" s="92"/>
      <c r="B354" s="2" t="s">
        <v>11</v>
      </c>
      <c r="C354" s="1" t="s">
        <v>10</v>
      </c>
      <c r="D354" s="1" t="s">
        <v>10</v>
      </c>
      <c r="E354" s="18" t="s">
        <v>10</v>
      </c>
      <c r="F354" s="18">
        <v>5100</v>
      </c>
      <c r="G354" s="18" t="s">
        <v>10</v>
      </c>
      <c r="H354" s="18">
        <v>5099.96</v>
      </c>
      <c r="I354" s="18" t="s">
        <v>10</v>
      </c>
      <c r="J354" s="18">
        <f>J353</f>
        <v>2353</v>
      </c>
      <c r="K354" s="18" t="s">
        <v>10</v>
      </c>
      <c r="L354" s="18">
        <f>L353</f>
        <v>2353</v>
      </c>
      <c r="M354" s="79"/>
    </row>
    <row r="355" spans="1:14" x14ac:dyDescent="0.25">
      <c r="A355" s="92"/>
      <c r="B355" s="24" t="s">
        <v>0</v>
      </c>
      <c r="C355" s="1" t="s">
        <v>10</v>
      </c>
      <c r="D355" s="1" t="s">
        <v>10</v>
      </c>
      <c r="E355" s="18" t="s">
        <v>10</v>
      </c>
      <c r="F355" s="18">
        <v>5100</v>
      </c>
      <c r="G355" s="18" t="s">
        <v>10</v>
      </c>
      <c r="H355" s="18">
        <v>5099.96</v>
      </c>
      <c r="I355" s="18" t="s">
        <v>10</v>
      </c>
      <c r="J355" s="18">
        <f>J354</f>
        <v>2353</v>
      </c>
      <c r="K355" s="18" t="s">
        <v>10</v>
      </c>
      <c r="L355" s="18">
        <f>L354</f>
        <v>2353</v>
      </c>
      <c r="M355" s="79"/>
    </row>
    <row r="356" spans="1:14" x14ac:dyDescent="0.25">
      <c r="A356" s="92"/>
      <c r="B356" s="24" t="s">
        <v>12</v>
      </c>
      <c r="C356" s="1" t="s">
        <v>10</v>
      </c>
      <c r="D356" s="1" t="s">
        <v>10</v>
      </c>
      <c r="E356" s="18" t="s">
        <v>10</v>
      </c>
      <c r="F356" s="18">
        <v>0</v>
      </c>
      <c r="G356" s="18" t="s">
        <v>10</v>
      </c>
      <c r="H356" s="18">
        <v>0</v>
      </c>
      <c r="I356" s="18" t="s">
        <v>10</v>
      </c>
      <c r="J356" s="18">
        <v>0</v>
      </c>
      <c r="K356" s="18" t="s">
        <v>10</v>
      </c>
      <c r="L356" s="18">
        <v>0</v>
      </c>
      <c r="M356" s="79"/>
    </row>
    <row r="357" spans="1:14" x14ac:dyDescent="0.25">
      <c r="A357" s="92"/>
      <c r="B357" s="24" t="s">
        <v>13</v>
      </c>
      <c r="C357" s="1" t="s">
        <v>10</v>
      </c>
      <c r="D357" s="1" t="s">
        <v>10</v>
      </c>
      <c r="E357" s="18" t="s">
        <v>10</v>
      </c>
      <c r="F357" s="18">
        <v>0</v>
      </c>
      <c r="G357" s="18" t="s">
        <v>10</v>
      </c>
      <c r="H357" s="18">
        <v>0</v>
      </c>
      <c r="I357" s="18" t="s">
        <v>10</v>
      </c>
      <c r="J357" s="18">
        <v>0</v>
      </c>
      <c r="K357" s="18" t="s">
        <v>10</v>
      </c>
      <c r="L357" s="18">
        <v>0</v>
      </c>
      <c r="M357" s="79"/>
    </row>
    <row r="358" spans="1:14" x14ac:dyDescent="0.25">
      <c r="A358" s="92"/>
      <c r="B358" s="24" t="s">
        <v>1</v>
      </c>
      <c r="C358" s="1" t="s">
        <v>10</v>
      </c>
      <c r="D358" s="1" t="s">
        <v>10</v>
      </c>
      <c r="E358" s="18" t="s">
        <v>10</v>
      </c>
      <c r="F358" s="18">
        <v>0</v>
      </c>
      <c r="G358" s="18" t="s">
        <v>10</v>
      </c>
      <c r="H358" s="18">
        <v>0</v>
      </c>
      <c r="I358" s="18" t="s">
        <v>10</v>
      </c>
      <c r="J358" s="18">
        <v>0</v>
      </c>
      <c r="K358" s="18" t="s">
        <v>10</v>
      </c>
      <c r="L358" s="18">
        <v>0</v>
      </c>
      <c r="M358" s="80"/>
    </row>
    <row r="359" spans="1:14" ht="24" x14ac:dyDescent="0.25">
      <c r="A359" s="92"/>
      <c r="B359" s="24" t="s">
        <v>26</v>
      </c>
      <c r="C359" s="1" t="s">
        <v>10</v>
      </c>
      <c r="D359" s="1" t="s">
        <v>10</v>
      </c>
      <c r="E359" s="18" t="s">
        <v>10</v>
      </c>
      <c r="F359" s="18">
        <f>SUM(F360:F363)</f>
        <v>9100</v>
      </c>
      <c r="G359" s="18" t="s">
        <v>10</v>
      </c>
      <c r="H359" s="18">
        <v>8700</v>
      </c>
      <c r="I359" s="18" t="s">
        <v>10</v>
      </c>
      <c r="J359" s="18">
        <f>SUM(J360:J363)</f>
        <v>2353</v>
      </c>
      <c r="K359" s="18" t="s">
        <v>10</v>
      </c>
      <c r="L359" s="18">
        <f>SUM(L360:L363)</f>
        <v>5953</v>
      </c>
      <c r="M359" s="72"/>
      <c r="N359" s="46"/>
    </row>
    <row r="360" spans="1:14" x14ac:dyDescent="0.25">
      <c r="A360" s="92"/>
      <c r="B360" s="24" t="s">
        <v>0</v>
      </c>
      <c r="C360" s="1" t="s">
        <v>10</v>
      </c>
      <c r="D360" s="1" t="s">
        <v>10</v>
      </c>
      <c r="E360" s="18" t="s">
        <v>10</v>
      </c>
      <c r="F360" s="18">
        <f>F355+F349</f>
        <v>9100</v>
      </c>
      <c r="G360" s="18" t="s">
        <v>10</v>
      </c>
      <c r="H360" s="18">
        <v>8700</v>
      </c>
      <c r="I360" s="18" t="s">
        <v>10</v>
      </c>
      <c r="J360" s="18">
        <f t="shared" ref="J360:L361" si="4">J355+J349</f>
        <v>2353</v>
      </c>
      <c r="K360" s="18" t="s">
        <v>10</v>
      </c>
      <c r="L360" s="18">
        <f>L355+L349</f>
        <v>5953</v>
      </c>
      <c r="M360" s="73"/>
      <c r="N360" s="46"/>
    </row>
    <row r="361" spans="1:14" x14ac:dyDescent="0.25">
      <c r="A361" s="92"/>
      <c r="B361" s="24" t="s">
        <v>12</v>
      </c>
      <c r="C361" s="1" t="s">
        <v>10</v>
      </c>
      <c r="D361" s="1" t="s">
        <v>10</v>
      </c>
      <c r="E361" s="18" t="s">
        <v>10</v>
      </c>
      <c r="F361" s="18">
        <f>F356+F350</f>
        <v>0</v>
      </c>
      <c r="G361" s="18" t="s">
        <v>10</v>
      </c>
      <c r="H361" s="18">
        <v>0</v>
      </c>
      <c r="I361" s="18" t="s">
        <v>10</v>
      </c>
      <c r="J361" s="18">
        <f t="shared" si="4"/>
        <v>0</v>
      </c>
      <c r="K361" s="18" t="s">
        <v>10</v>
      </c>
      <c r="L361" s="18">
        <f t="shared" si="4"/>
        <v>0</v>
      </c>
      <c r="M361" s="73"/>
      <c r="N361" s="46"/>
    </row>
    <row r="362" spans="1:14" x14ac:dyDescent="0.25">
      <c r="A362" s="92"/>
      <c r="B362" s="24" t="s">
        <v>13</v>
      </c>
      <c r="C362" s="1" t="s">
        <v>10</v>
      </c>
      <c r="D362" s="1" t="s">
        <v>10</v>
      </c>
      <c r="E362" s="18" t="s">
        <v>10</v>
      </c>
      <c r="F362" s="18">
        <v>0</v>
      </c>
      <c r="G362" s="18" t="s">
        <v>10</v>
      </c>
      <c r="H362" s="18">
        <v>0</v>
      </c>
      <c r="I362" s="18"/>
      <c r="J362" s="18">
        <v>0</v>
      </c>
      <c r="K362" s="18" t="s">
        <v>10</v>
      </c>
      <c r="L362" s="18">
        <v>0</v>
      </c>
      <c r="M362" s="73"/>
    </row>
    <row r="363" spans="1:14" x14ac:dyDescent="0.25">
      <c r="A363" s="92"/>
      <c r="B363" s="24" t="s">
        <v>1</v>
      </c>
      <c r="C363" s="1" t="s">
        <v>10</v>
      </c>
      <c r="D363" s="1" t="s">
        <v>10</v>
      </c>
      <c r="E363" s="18" t="s">
        <v>10</v>
      </c>
      <c r="F363" s="18">
        <v>0</v>
      </c>
      <c r="G363" s="18" t="s">
        <v>10</v>
      </c>
      <c r="H363" s="18">
        <v>0</v>
      </c>
      <c r="I363" s="18" t="s">
        <v>10</v>
      </c>
      <c r="J363" s="18">
        <v>0</v>
      </c>
      <c r="K363" s="18" t="s">
        <v>10</v>
      </c>
      <c r="L363" s="18">
        <v>0</v>
      </c>
      <c r="M363" s="74"/>
    </row>
    <row r="364" spans="1:14" ht="24" x14ac:dyDescent="0.25">
      <c r="A364" s="92"/>
      <c r="B364" s="27" t="s">
        <v>58</v>
      </c>
      <c r="C364" s="3" t="s">
        <v>10</v>
      </c>
      <c r="D364" s="3" t="s">
        <v>10</v>
      </c>
      <c r="E364" s="34" t="s">
        <v>10</v>
      </c>
      <c r="F364" s="34">
        <f>F359+F341</f>
        <v>723737.49999999988</v>
      </c>
      <c r="G364" s="34" t="s">
        <v>10</v>
      </c>
      <c r="H364" s="34">
        <f>H359+H341</f>
        <v>470114.26166000008</v>
      </c>
      <c r="I364" s="34" t="s">
        <v>10</v>
      </c>
      <c r="J364" s="34">
        <f>J359+J341</f>
        <v>270939.39658999996</v>
      </c>
      <c r="K364" s="34" t="s">
        <v>10</v>
      </c>
      <c r="L364" s="34">
        <f>L359+L341</f>
        <v>275879.87083000003</v>
      </c>
      <c r="M364" s="72"/>
      <c r="N364" s="46"/>
    </row>
    <row r="365" spans="1:14" x14ac:dyDescent="0.25">
      <c r="A365" s="92"/>
      <c r="B365" s="24" t="s">
        <v>0</v>
      </c>
      <c r="C365" s="1" t="s">
        <v>10</v>
      </c>
      <c r="D365" s="1" t="s">
        <v>10</v>
      </c>
      <c r="E365" s="18" t="s">
        <v>10</v>
      </c>
      <c r="F365" s="18">
        <f t="shared" ref="F365:L365" si="5">F360+F342</f>
        <v>604672.89999999991</v>
      </c>
      <c r="G365" s="18" t="s">
        <v>10</v>
      </c>
      <c r="H365" s="18">
        <f>H360+H342</f>
        <v>367574.58710000006</v>
      </c>
      <c r="I365" s="18" t="s">
        <v>10</v>
      </c>
      <c r="J365" s="18">
        <f t="shared" si="5"/>
        <v>230248.79658999998</v>
      </c>
      <c r="K365" s="18" t="s">
        <v>10</v>
      </c>
      <c r="L365" s="18">
        <f t="shared" si="5"/>
        <v>235187.80059000006</v>
      </c>
      <c r="M365" s="73"/>
      <c r="N365" s="46"/>
    </row>
    <row r="366" spans="1:14" x14ac:dyDescent="0.25">
      <c r="A366" s="92"/>
      <c r="B366" s="24" t="s">
        <v>12</v>
      </c>
      <c r="C366" s="1" t="s">
        <v>10</v>
      </c>
      <c r="D366" s="1" t="s">
        <v>10</v>
      </c>
      <c r="E366" s="18" t="s">
        <v>10</v>
      </c>
      <c r="F366" s="18">
        <f t="shared" ref="F366:L366" si="6">F361+F343</f>
        <v>118722</v>
      </c>
      <c r="G366" s="18" t="s">
        <v>10</v>
      </c>
      <c r="H366" s="18">
        <f t="shared" si="6"/>
        <v>102197.07456000001</v>
      </c>
      <c r="I366" s="18" t="s">
        <v>10</v>
      </c>
      <c r="J366" s="18">
        <f t="shared" si="6"/>
        <v>40348</v>
      </c>
      <c r="K366" s="18" t="s">
        <v>10</v>
      </c>
      <c r="L366" s="18">
        <f t="shared" si="6"/>
        <v>40349.470239999995</v>
      </c>
      <c r="M366" s="73"/>
      <c r="N366" s="46"/>
    </row>
    <row r="367" spans="1:14" x14ac:dyDescent="0.25">
      <c r="A367" s="92"/>
      <c r="B367" s="24" t="s">
        <v>13</v>
      </c>
      <c r="C367" s="1" t="s">
        <v>10</v>
      </c>
      <c r="D367" s="1" t="s">
        <v>10</v>
      </c>
      <c r="E367" s="18" t="s">
        <v>10</v>
      </c>
      <c r="F367" s="18">
        <f>F362+F344</f>
        <v>342.6</v>
      </c>
      <c r="G367" s="18" t="s">
        <v>10</v>
      </c>
      <c r="H367" s="18">
        <f>H362+H344</f>
        <v>342.6</v>
      </c>
      <c r="I367" s="18" t="s">
        <v>10</v>
      </c>
      <c r="J367" s="18">
        <f>J362+J344</f>
        <v>342.6</v>
      </c>
      <c r="K367" s="18" t="s">
        <v>10</v>
      </c>
      <c r="L367" s="18">
        <f>L362+L344</f>
        <v>342.6</v>
      </c>
      <c r="M367" s="73"/>
    </row>
    <row r="368" spans="1:14" x14ac:dyDescent="0.25">
      <c r="A368" s="93"/>
      <c r="B368" s="24" t="s">
        <v>1</v>
      </c>
      <c r="C368" s="1" t="s">
        <v>10</v>
      </c>
      <c r="D368" s="1" t="s">
        <v>10</v>
      </c>
      <c r="E368" s="18" t="s">
        <v>10</v>
      </c>
      <c r="F368" s="18">
        <f t="shared" ref="F368:L368" si="7">F363+F345</f>
        <v>0</v>
      </c>
      <c r="G368" s="18" t="s">
        <v>10</v>
      </c>
      <c r="H368" s="18">
        <f t="shared" si="7"/>
        <v>0</v>
      </c>
      <c r="I368" s="18" t="s">
        <v>10</v>
      </c>
      <c r="J368" s="18">
        <f t="shared" si="7"/>
        <v>0</v>
      </c>
      <c r="K368" s="18" t="s">
        <v>10</v>
      </c>
      <c r="L368" s="18">
        <f t="shared" si="7"/>
        <v>0</v>
      </c>
      <c r="M368" s="74"/>
    </row>
    <row r="369" spans="1:14" x14ac:dyDescent="0.25">
      <c r="A369" s="99"/>
      <c r="B369" s="32" t="s">
        <v>61</v>
      </c>
      <c r="C369" s="3" t="s">
        <v>10</v>
      </c>
      <c r="D369" s="3" t="s">
        <v>10</v>
      </c>
      <c r="E369" s="34" t="s">
        <v>10</v>
      </c>
      <c r="F369" s="39">
        <f>F364+F135+F113+F87</f>
        <v>789737.39999999991</v>
      </c>
      <c r="G369" s="34" t="s">
        <v>10</v>
      </c>
      <c r="H369" s="39">
        <f>H364+H135+H113+H87</f>
        <v>532067.23276000004</v>
      </c>
      <c r="I369" s="34" t="s">
        <v>10</v>
      </c>
      <c r="J369" s="39">
        <f>J364+J135+J113+J87</f>
        <v>289472.53658999997</v>
      </c>
      <c r="K369" s="34" t="s">
        <v>10</v>
      </c>
      <c r="L369" s="39">
        <f>L364+L135+L113+L87</f>
        <v>294147.81543000002</v>
      </c>
      <c r="M369" s="75"/>
      <c r="N369" s="46"/>
    </row>
    <row r="370" spans="1:14" x14ac:dyDescent="0.25">
      <c r="A370" s="100"/>
      <c r="B370" s="24" t="s">
        <v>0</v>
      </c>
      <c r="C370" s="1" t="s">
        <v>10</v>
      </c>
      <c r="D370" s="1" t="s">
        <v>10</v>
      </c>
      <c r="E370" s="18" t="s">
        <v>10</v>
      </c>
      <c r="F370" s="37">
        <f>F365+F136+F114+F88</f>
        <v>670672.79999999993</v>
      </c>
      <c r="G370" s="18" t="s">
        <v>10</v>
      </c>
      <c r="H370" s="37">
        <f>H365+H136+H114+H88</f>
        <v>429527.55820000003</v>
      </c>
      <c r="I370" s="18" t="s">
        <v>10</v>
      </c>
      <c r="J370" s="37">
        <f>J365+J136+J114+J88</f>
        <v>248751.93658999997</v>
      </c>
      <c r="K370" s="18" t="s">
        <v>10</v>
      </c>
      <c r="L370" s="37">
        <f>L365+L136+L114+L88</f>
        <v>253455.74519000005</v>
      </c>
      <c r="M370" s="76"/>
      <c r="N370" s="46"/>
    </row>
    <row r="371" spans="1:14" x14ac:dyDescent="0.25">
      <c r="A371" s="100"/>
      <c r="B371" s="24" t="s">
        <v>12</v>
      </c>
      <c r="C371" s="1" t="s">
        <v>10</v>
      </c>
      <c r="D371" s="1" t="s">
        <v>10</v>
      </c>
      <c r="E371" s="18" t="s">
        <v>10</v>
      </c>
      <c r="F371" s="37">
        <f>F366+F137+F115+F89</f>
        <v>118722</v>
      </c>
      <c r="G371" s="18" t="s">
        <v>10</v>
      </c>
      <c r="H371" s="37">
        <f>H366+H137+H115+H89</f>
        <v>102197.07456000001</v>
      </c>
      <c r="I371" s="18" t="s">
        <v>10</v>
      </c>
      <c r="J371" s="37">
        <f>J366+J137+J115+J89</f>
        <v>40348</v>
      </c>
      <c r="K371" s="18" t="s">
        <v>10</v>
      </c>
      <c r="L371" s="37">
        <f>L366+L137+L115+L89</f>
        <v>40349.470239999995</v>
      </c>
      <c r="M371" s="76"/>
      <c r="N371" s="46"/>
    </row>
    <row r="372" spans="1:14" x14ac:dyDescent="0.25">
      <c r="A372" s="100"/>
      <c r="B372" s="24" t="s">
        <v>13</v>
      </c>
      <c r="C372" s="1" t="s">
        <v>10</v>
      </c>
      <c r="D372" s="1" t="s">
        <v>10</v>
      </c>
      <c r="E372" s="18" t="s">
        <v>10</v>
      </c>
      <c r="F372" s="37">
        <f>F367+F138+F116+F90</f>
        <v>342.6</v>
      </c>
      <c r="G372" s="18" t="s">
        <v>10</v>
      </c>
      <c r="H372" s="37">
        <f>H367+H138+H116+H90</f>
        <v>342.6</v>
      </c>
      <c r="I372" s="18" t="s">
        <v>10</v>
      </c>
      <c r="J372" s="37">
        <f>J367+J138+J116+J90</f>
        <v>342.6</v>
      </c>
      <c r="K372" s="18" t="s">
        <v>10</v>
      </c>
      <c r="L372" s="37">
        <f>L367+L138+L116+L90</f>
        <v>342.6</v>
      </c>
      <c r="M372" s="76"/>
    </row>
    <row r="373" spans="1:14" x14ac:dyDescent="0.25">
      <c r="A373" s="101"/>
      <c r="B373" s="24" t="s">
        <v>1</v>
      </c>
      <c r="C373" s="1" t="s">
        <v>10</v>
      </c>
      <c r="D373" s="1" t="s">
        <v>10</v>
      </c>
      <c r="E373" s="18" t="s">
        <v>10</v>
      </c>
      <c r="F373" s="37">
        <f>F368+F139+F117+F91</f>
        <v>0</v>
      </c>
      <c r="G373" s="18" t="s">
        <v>10</v>
      </c>
      <c r="H373" s="37">
        <f>H368+H139+H117+H91</f>
        <v>0</v>
      </c>
      <c r="I373" s="18" t="s">
        <v>10</v>
      </c>
      <c r="J373" s="37">
        <f>J368+J139+J117+J91</f>
        <v>0</v>
      </c>
      <c r="K373" s="18" t="s">
        <v>10</v>
      </c>
      <c r="L373" s="37">
        <f>L368+L139+L117+L91</f>
        <v>0</v>
      </c>
      <c r="M373" s="77"/>
    </row>
    <row r="374" spans="1:14" x14ac:dyDescent="0.25">
      <c r="A374" s="20"/>
    </row>
    <row r="375" spans="1:14" x14ac:dyDescent="0.25">
      <c r="A375" s="20"/>
      <c r="B375" s="21"/>
    </row>
    <row r="376" spans="1:14" ht="30.75" customHeight="1" x14ac:dyDescent="0.25">
      <c r="A376" s="21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17"/>
    </row>
    <row r="377" spans="1:14" x14ac:dyDescent="0.25">
      <c r="A377" s="21"/>
      <c r="B377" s="21"/>
      <c r="F377" s="40"/>
      <c r="G377" s="40"/>
      <c r="H377" s="40"/>
      <c r="M377" s="17"/>
    </row>
    <row r="378" spans="1:14" x14ac:dyDescent="0.25">
      <c r="A378" s="21"/>
      <c r="B378" s="21"/>
      <c r="F378" s="40"/>
      <c r="G378" s="40"/>
      <c r="H378" s="40"/>
      <c r="L378" s="16"/>
      <c r="M378" s="41"/>
    </row>
    <row r="379" spans="1:14" x14ac:dyDescent="0.25">
      <c r="F379" s="40"/>
      <c r="G379" s="40"/>
      <c r="H379" s="40"/>
    </row>
    <row r="380" spans="1:14" x14ac:dyDescent="0.25">
      <c r="K380" s="16"/>
    </row>
    <row r="381" spans="1:14" x14ac:dyDescent="0.25">
      <c r="B381" s="40"/>
      <c r="F381" s="40"/>
      <c r="G381" s="40"/>
      <c r="H381" s="40"/>
      <c r="K381" s="16"/>
    </row>
    <row r="383" spans="1:14" x14ac:dyDescent="0.25">
      <c r="B383" s="16"/>
      <c r="D383" s="16"/>
      <c r="F383" s="40"/>
      <c r="G383" s="40"/>
      <c r="H383" s="40"/>
    </row>
    <row r="385" spans="2:2" x14ac:dyDescent="0.25">
      <c r="B385" s="40"/>
    </row>
    <row r="386" spans="2:2" x14ac:dyDescent="0.25">
      <c r="B386" s="40"/>
    </row>
  </sheetData>
  <mergeCells count="86">
    <mergeCell ref="M129:M134"/>
    <mergeCell ref="M135:M139"/>
    <mergeCell ref="M353:M358"/>
    <mergeCell ref="M149:M154"/>
    <mergeCell ref="M155:M160"/>
    <mergeCell ref="M329:M334"/>
    <mergeCell ref="M341:M345"/>
    <mergeCell ref="M347:M352"/>
    <mergeCell ref="M167:M172"/>
    <mergeCell ref="M197:M202"/>
    <mergeCell ref="M215:M220"/>
    <mergeCell ref="M203:M208"/>
    <mergeCell ref="M173:M178"/>
    <mergeCell ref="M221:M226"/>
    <mergeCell ref="M95:M100"/>
    <mergeCell ref="M101:M106"/>
    <mergeCell ref="M107:M112"/>
    <mergeCell ref="M113:M117"/>
    <mergeCell ref="M123:M128"/>
    <mergeCell ref="M57:M62"/>
    <mergeCell ref="M63:M68"/>
    <mergeCell ref="M75:M80"/>
    <mergeCell ref="M81:M86"/>
    <mergeCell ref="M87:M91"/>
    <mergeCell ref="M69:M74"/>
    <mergeCell ref="M27:M32"/>
    <mergeCell ref="M33:M38"/>
    <mergeCell ref="M39:M44"/>
    <mergeCell ref="M45:M50"/>
    <mergeCell ref="M51:M56"/>
    <mergeCell ref="A369:A373"/>
    <mergeCell ref="M251:M256"/>
    <mergeCell ref="M275:M280"/>
    <mergeCell ref="M263:M268"/>
    <mergeCell ref="M269:M274"/>
    <mergeCell ref="A149:A368"/>
    <mergeCell ref="M257:M262"/>
    <mergeCell ref="M245:M250"/>
    <mergeCell ref="M227:M232"/>
    <mergeCell ref="M233:M238"/>
    <mergeCell ref="M239:M244"/>
    <mergeCell ref="M281:M286"/>
    <mergeCell ref="M287:M292"/>
    <mergeCell ref="M317:M322"/>
    <mergeCell ref="M323:M328"/>
    <mergeCell ref="M161:M166"/>
    <mergeCell ref="B2:J2"/>
    <mergeCell ref="B4:K4"/>
    <mergeCell ref="B3:K3"/>
    <mergeCell ref="B5:K5"/>
    <mergeCell ref="M209:M214"/>
    <mergeCell ref="M179:M184"/>
    <mergeCell ref="M8:M11"/>
    <mergeCell ref="E9:F9"/>
    <mergeCell ref="G9:H9"/>
    <mergeCell ref="I9:J9"/>
    <mergeCell ref="K9:L9"/>
    <mergeCell ref="E8:H8"/>
    <mergeCell ref="I8:L8"/>
    <mergeCell ref="M185:M190"/>
    <mergeCell ref="M191:M196"/>
    <mergeCell ref="M21:M26"/>
    <mergeCell ref="A141:A147"/>
    <mergeCell ref="A18:A20"/>
    <mergeCell ref="A93:A94"/>
    <mergeCell ref="A119:A122"/>
    <mergeCell ref="A21:A91"/>
    <mergeCell ref="A95:A117"/>
    <mergeCell ref="A123:A139"/>
    <mergeCell ref="A13:A16"/>
    <mergeCell ref="A8:A11"/>
    <mergeCell ref="B8:B10"/>
    <mergeCell ref="C8:C9"/>
    <mergeCell ref="D8:D9"/>
    <mergeCell ref="B376:L376"/>
    <mergeCell ref="N293:N298"/>
    <mergeCell ref="N299:N304"/>
    <mergeCell ref="M305:M310"/>
    <mergeCell ref="N311:N316"/>
    <mergeCell ref="M311:M316"/>
    <mergeCell ref="M293:M298"/>
    <mergeCell ref="M299:M304"/>
    <mergeCell ref="M359:M363"/>
    <mergeCell ref="M364:M368"/>
    <mergeCell ref="M369:M373"/>
    <mergeCell ref="M335:M340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C20" sqref="C20"/>
    </sheetView>
  </sheetViews>
  <sheetFormatPr defaultRowHeight="15" x14ac:dyDescent="0.25"/>
  <cols>
    <col min="1" max="1" width="27.85546875" customWidth="1"/>
    <col min="2" max="2" width="10" bestFit="1" customWidth="1"/>
    <col min="3" max="4" width="10.140625" bestFit="1" customWidth="1"/>
    <col min="5" max="5" width="9.28515625" bestFit="1" customWidth="1"/>
    <col min="6" max="6" width="10" bestFit="1" customWidth="1"/>
    <col min="7" max="7" width="10.140625" bestFit="1" customWidth="1"/>
    <col min="8" max="8" width="22.7109375" customWidth="1"/>
  </cols>
  <sheetData>
    <row r="1" spans="1:8" ht="18.75" x14ac:dyDescent="0.3">
      <c r="H1" s="15" t="s">
        <v>54</v>
      </c>
    </row>
    <row r="2" spans="1:8" ht="18.75" x14ac:dyDescent="0.25">
      <c r="A2" s="14"/>
      <c r="B2" s="14"/>
      <c r="C2" s="14"/>
      <c r="D2" s="5" t="s">
        <v>37</v>
      </c>
      <c r="E2" s="14"/>
      <c r="F2" s="14"/>
      <c r="G2" s="14"/>
    </row>
    <row r="3" spans="1:8" ht="18.75" x14ac:dyDescent="0.25">
      <c r="A3" s="14"/>
      <c r="B3" s="14"/>
      <c r="C3" s="14"/>
      <c r="D3" s="5" t="s">
        <v>38</v>
      </c>
      <c r="E3" s="14"/>
      <c r="F3" s="14"/>
      <c r="G3" s="14"/>
    </row>
    <row r="4" spans="1:8" ht="18.75" x14ac:dyDescent="0.25">
      <c r="A4" s="14"/>
      <c r="B4" s="14"/>
      <c r="C4" s="14"/>
      <c r="D4" s="5" t="s">
        <v>39</v>
      </c>
      <c r="E4" s="14"/>
      <c r="F4" s="14"/>
      <c r="G4" s="14"/>
    </row>
    <row r="5" spans="1:8" ht="18.75" x14ac:dyDescent="0.25">
      <c r="A5" s="5"/>
    </row>
    <row r="6" spans="1:8" x14ac:dyDescent="0.25">
      <c r="A6" s="111" t="s">
        <v>40</v>
      </c>
      <c r="B6" s="111" t="s">
        <v>41</v>
      </c>
      <c r="C6" s="111"/>
      <c r="D6" s="111"/>
      <c r="E6" s="111"/>
      <c r="F6" s="111"/>
      <c r="G6" s="111"/>
      <c r="H6" s="111" t="s">
        <v>42</v>
      </c>
    </row>
    <row r="7" spans="1:8" ht="21.75" customHeight="1" x14ac:dyDescent="0.25">
      <c r="A7" s="111"/>
      <c r="B7" s="111" t="s">
        <v>43</v>
      </c>
      <c r="C7" s="111"/>
      <c r="D7" s="111"/>
      <c r="E7" s="111" t="s">
        <v>44</v>
      </c>
      <c r="F7" s="111"/>
      <c r="G7" s="111"/>
      <c r="H7" s="111"/>
    </row>
    <row r="8" spans="1:8" ht="38.25" x14ac:dyDescent="0.25">
      <c r="A8" s="111"/>
      <c r="B8" s="8" t="s">
        <v>45</v>
      </c>
      <c r="C8" s="8" t="s">
        <v>6</v>
      </c>
      <c r="D8" s="8" t="s">
        <v>46</v>
      </c>
      <c r="E8" s="8" t="s">
        <v>47</v>
      </c>
      <c r="F8" s="8" t="s">
        <v>6</v>
      </c>
      <c r="G8" s="8" t="s">
        <v>46</v>
      </c>
      <c r="H8" s="111"/>
    </row>
    <row r="9" spans="1:8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</row>
    <row r="10" spans="1:8" ht="102" customHeight="1" x14ac:dyDescent="0.25">
      <c r="A10" s="6" t="s">
        <v>50</v>
      </c>
      <c r="B10" s="58">
        <f>B11+B12+B13+B14</f>
        <v>1276861.1999999997</v>
      </c>
      <c r="C10" s="58">
        <f>C11+C12+C13+C14</f>
        <v>802886.63276000007</v>
      </c>
      <c r="D10" s="7">
        <f>C10/B10</f>
        <v>0.62879711025755991</v>
      </c>
      <c r="E10" s="58">
        <f>E11+E12+E13+E14</f>
        <v>789737.39999999979</v>
      </c>
      <c r="F10" s="58">
        <f>F11+F12+F13+F14</f>
        <v>532067.23276000004</v>
      </c>
      <c r="G10" s="7">
        <f>F10/E10</f>
        <v>0.67372677647025481</v>
      </c>
      <c r="H10" s="108"/>
    </row>
    <row r="11" spans="1:8" x14ac:dyDescent="0.25">
      <c r="A11" s="6" t="s">
        <v>48</v>
      </c>
      <c r="B11" s="64">
        <f>316506.4+E11</f>
        <v>987179.19999999984</v>
      </c>
      <c r="C11" s="64">
        <f>179772.75+F11</f>
        <v>609300.30820000009</v>
      </c>
      <c r="D11" s="65">
        <f>C11/B11</f>
        <v>0.61721347876859656</v>
      </c>
      <c r="E11" s="64">
        <v>670672.79999999981</v>
      </c>
      <c r="F11" s="64">
        <v>429527.55820000003</v>
      </c>
      <c r="G11" s="7">
        <f>F11/E11</f>
        <v>0.64044278849537384</v>
      </c>
      <c r="H11" s="109"/>
    </row>
    <row r="12" spans="1:8" x14ac:dyDescent="0.25">
      <c r="A12" s="6" t="s">
        <v>12</v>
      </c>
      <c r="B12" s="64">
        <f>168626.6+E12</f>
        <v>287348.59999999998</v>
      </c>
      <c r="C12" s="64">
        <f>89477.8+F12</f>
        <v>191674.87456000003</v>
      </c>
      <c r="D12" s="65">
        <f>C12/B12</f>
        <v>0.66704648834203484</v>
      </c>
      <c r="E12" s="64">
        <v>118722</v>
      </c>
      <c r="F12" s="64">
        <v>102197.07456000001</v>
      </c>
      <c r="G12" s="7">
        <f>F12/E12</f>
        <v>0.860809913579623</v>
      </c>
      <c r="H12" s="109"/>
    </row>
    <row r="13" spans="1:8" x14ac:dyDescent="0.25">
      <c r="A13" s="6" t="s">
        <v>13</v>
      </c>
      <c r="B13" s="64">
        <f>1990.8+E13</f>
        <v>2333.4</v>
      </c>
      <c r="C13" s="64">
        <f>1568.85+F13</f>
        <v>1911.4499999999998</v>
      </c>
      <c r="D13" s="65">
        <f>C13/B13</f>
        <v>0.81916945230136273</v>
      </c>
      <c r="E13" s="64">
        <v>342.6</v>
      </c>
      <c r="F13" s="64">
        <v>342.6</v>
      </c>
      <c r="G13" s="7">
        <f>F13/E13</f>
        <v>1</v>
      </c>
      <c r="H13" s="109"/>
    </row>
    <row r="14" spans="1:8" x14ac:dyDescent="0.25">
      <c r="A14" s="6" t="s">
        <v>49</v>
      </c>
      <c r="B14" s="6"/>
      <c r="C14" s="6"/>
      <c r="D14" s="6"/>
      <c r="E14" s="6"/>
      <c r="F14" s="6"/>
      <c r="G14" s="7"/>
      <c r="H14" s="110"/>
    </row>
    <row r="16" spans="1:8" ht="20.25" x14ac:dyDescent="0.25">
      <c r="A16" s="44"/>
    </row>
    <row r="17" spans="4:6" x14ac:dyDescent="0.25">
      <c r="D17" s="63"/>
      <c r="F17" s="63"/>
    </row>
    <row r="18" spans="4:6" x14ac:dyDescent="0.25">
      <c r="D18" s="63"/>
    </row>
    <row r="19" spans="4:6" x14ac:dyDescent="0.25">
      <c r="D19" s="63"/>
    </row>
  </sheetData>
  <mergeCells count="6">
    <mergeCell ref="H10:H14"/>
    <mergeCell ref="A6:A8"/>
    <mergeCell ref="B6:G6"/>
    <mergeCell ref="H6:H8"/>
    <mergeCell ref="B7:D7"/>
    <mergeCell ref="E7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окон.Пр2</vt:lpstr>
      <vt:lpstr>окон. Пр3</vt:lpstr>
      <vt:lpstr>окон.Пр2!Область_печати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2013-04-12T04:05:26Z</dcterms:modified>
</cp:coreProperties>
</file>